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6F74CD8A-B0A1-4FA3-ADFA-53A8331E169B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A103" i="11"/>
  <c r="A104" i="11" s="1"/>
  <c r="A105" i="11" s="1"/>
  <c r="A106" i="11" s="1"/>
  <c r="A107" i="11" s="1"/>
  <c r="A108" i="11" s="1"/>
  <c r="A109" i="11" s="1"/>
  <c r="A110" i="11" s="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A66" i="11"/>
  <c r="A67" i="11" s="1"/>
  <c r="A68" i="11" s="1"/>
  <c r="A69" i="11" s="1"/>
  <c r="A70" i="11" s="1"/>
  <c r="A71" i="11" s="1"/>
  <c r="A72" i="11" s="1"/>
  <c r="A73" i="11" s="1"/>
  <c r="A74" i="11" s="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A30" i="11"/>
  <c r="A31" i="11" s="1"/>
  <c r="A32" i="11" s="1"/>
  <c r="A33" i="11" s="1"/>
  <c r="A34" i="11" s="1"/>
  <c r="A35" i="11" s="1"/>
  <c r="A36" i="11" s="1"/>
  <c r="A37" i="11" s="1"/>
  <c r="A38" i="11" s="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<sst xmlns="http://schemas.openxmlformats.org/spreadsheetml/2006/main" count="390" uniqueCount="133">
  <si>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</si>
  <si>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</si>
  <si>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</si>
  <si>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</si>
  <si>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</si>
  <si>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</si>
  <si>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</si>
  <si>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</si>
  <si>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</si>
  <si>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</si>
  <si>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</si>
  <si>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</si>
  <si>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</si>
  <si>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</si>
  <si>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</si>
  <si>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</si>
  <si>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</si>
  <si>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</si>
  <si>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</si>
  <si>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</si>
  <si>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</si>
  <si>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</si>
  <si>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</si>
  <si>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</si>
  <si>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</si>
  <si>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</si>
  <si>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</si>
  <si>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</si>
  <si>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</si>
  <si>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</si>
  <si>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</si>
  <si>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</si>
  <si>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</si>
  <si>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</si>
  <si>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</si>
  <si>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</si>
  <si>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</si>
  <si>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</si>
  <si>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</si>
  <si>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</si>
  <si>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</si>
  <si>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</si>
  <si>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</si>
  <si>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</si>
  <si>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</si>
  <si>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</si>
  <si>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</si>
  <si>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</si>
  <si>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</si>
  <si>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</si>
  <si>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</si>
  <si>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</si>
  <si>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</si>
  <si>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</si>
  <si>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</si>
  <si>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</si>
  <si>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</si>
  <si>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</si>
  <si>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</si>
  <si>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</si>
  <si>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</si>
  <si>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</si>
  <si>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</si>
  <si>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</si>
  <si>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</si>
  <si>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</si>
  <si>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</si>
  <si>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</si>
  <si>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</si>
  <si>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</si>
  <si>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</si>
  <si>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</si>
  <si>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</si>
  <si>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</si>
  <si>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</si>
  <si>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</si>
  <si>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</si>
  <si>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</si>
  <si>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</si>
  <si>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</si>
  <si>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</si>
  <si>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</si>
  <si>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</si>
  <si>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</si>
  <si>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</si>
  <si>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</si>
  <si>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</si>
  <si>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</si>
  <si>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</si>
  <si>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</si>
  <si>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</si>
  <si>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</si>
  <si>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</si>
  <si>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</si>
  <si>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</si>
  <si>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</si>
  <si>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</si>
  <si>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</si>
  <si>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</si>
  <si>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</si>
  <si>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</si>
  <si>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</si>
  <si>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</si>
  <si>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</si>
  <si>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</si>
  <si>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</si>
  <si>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</si>
  <si>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</si>
  <si>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</si>
  <si>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</si>
  <si>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</si>
  <si>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</si>
  <si>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</si>
  <si>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</si>
  <si>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</si>
  <si>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</si>
  <si>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</si>
  <si>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</si>
  <si>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</si>
  <si>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</si>
  <si>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</si>
  <si>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</si>
  <si>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</si>
  <si>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</si>
  <si>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</si>
  <si>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</si>
  <si>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</si>
  <si>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</si>
  <si>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</si>
  <si>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</si>
  <si>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</si>
  <si>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 silent binding site mutation</t>
  </si>
  <si>
    <t>Dd2 K13 R539T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</si>
</sst>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1.3238887264605168</c:v>
                </c:pt>
                <c:pt idx="2">
                  <c:v>1.1804552409100102</c:v>
                </c:pt>
                <c:pt idx="3">
                  <c:v>1.0923240949468784</c:v>
                </c:pt>
                <c:pt idx="4">
                  <c:v>0.61421383680395847</c:v>
                </c:pt>
                <c:pt idx="5">
                  <c:v>0.35429349289735762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0.2017714063328333</c:v>
                </c:pt>
                <c:pt idx="2">
                  <c:v>0.35982195378031229</c:v>
                </c:pt>
                <c:pt idx="3">
                  <c:v>0.66591629463579127</c:v>
                </c:pt>
                <c:pt idx="4">
                  <c:v>0.74888946277142354</c:v>
                </c:pt>
                <c:pt idx="5">
                  <c:v>0.86395534473769553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1.2475284529688961</c:v>
                </c:pt>
                <c:pt idx="2">
                  <c:v>1.4181923157977232</c:v>
                </c:pt>
                <c:pt idx="3">
                  <c:v>1.136181850387844</c:v>
                </c:pt>
                <c:pt idx="4">
                  <c:v>0.6353200593907895</c:v>
                </c:pt>
                <c:pt idx="5">
                  <c:v>0.34887854823578623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0.24063246365783864</c:v>
                </c:pt>
                <c:pt idx="2">
                  <c:v>0.5471027295271319</c:v>
                </c:pt>
                <c:pt idx="3">
                  <c:v>0.87662044796333083</c:v>
                </c:pt>
                <c:pt idx="4">
                  <c:v>0.98036164699010142</c:v>
                </c:pt>
                <c:pt idx="5">
                  <c:v>1.0767081665134952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172065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50677" y="8824452"/>
          <a:ext cx="2273710" cy="22368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26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0.1685778582144786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6.9502994785804422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25</v>
      </c>
      <c r="W6" s="33">
        <v>0.25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10062</v>
      </c>
      <c r="V7">
        <v>19</v>
      </c>
      <c r="W7" s="33">
        <v>0.18882925859670044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9999</v>
      </c>
      <c r="V8">
        <v>24</v>
      </c>
      <c r="W8" s="33">
        <v>0.24002400240024005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10170</v>
      </c>
      <c r="V9">
        <v>25</v>
      </c>
      <c r="W9" s="33">
        <v>0.24582104228121926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10000</v>
      </c>
      <c r="V10">
        <v>31</v>
      </c>
      <c r="W10" s="33">
        <v>0.31</v>
      </c>
    </row>
    <row r="11" spans="1:23" ht="15.75" x14ac:dyDescent="0.25">
      <c r="A11" s="18">
        <v>500</v>
      </c>
      <c r="B11" s="18">
        <v>0</v>
      </c>
      <c r="C11" s="33">
        <v>0.25</v>
      </c>
      <c r="D11" s="9">
        <f>C11-$B$4</f>
        <v>8.1422141785521401E-2</v>
      </c>
      <c r="E11" s="9">
        <f>(($D$23-D11)/$D$23)*100</f>
        <v>98.799388321381329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185</v>
      </c>
      <c r="W11" s="33">
        <v>1.85018501850185</v>
      </c>
    </row>
    <row r="12" spans="1:23" ht="15.75" x14ac:dyDescent="0.25">
      <c r="A12" s="18">
        <f>A11/2</f>
        <v>250</v>
      </c>
      <c r="B12" s="18">
        <v>0</v>
      </c>
      <c r="C12" s="33">
        <v>0.18882925859670044</v>
      </c>
      <c r="D12" s="9">
        <f t="shared" ref="D12:D23" si="4">C12-$B$4</f>
        <v>2.025140038222184E-2</v>
      </c>
      <c r="E12" s="9">
        <f t="shared" ref="E12:E23" si="5">(($D$23-D12)/$D$23)*100</f>
        <v>99.70138260583559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506</v>
      </c>
      <c r="W12" s="33">
        <v>5.0599999999999996</v>
      </c>
    </row>
    <row r="13" spans="1:23" ht="15.75" x14ac:dyDescent="0.25">
      <c r="A13" s="18">
        <f t="shared" ref="A13:A20" si="6">A12/2</f>
        <v>125</v>
      </c>
      <c r="B13" s="18">
        <v>0</v>
      </c>
      <c r="C13" s="33">
        <v>0.24002400240024005</v>
      </c>
      <c r="D13" s="9">
        <f t="shared" si="4"/>
        <v>7.1446144185761451E-2</v>
      </c>
      <c r="E13" s="9">
        <f t="shared" si="5"/>
        <v>98.946489576168929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667</v>
      </c>
      <c r="W13" s="33">
        <v>6.67</v>
      </c>
    </row>
    <row r="14" spans="1:23" ht="15.75" x14ac:dyDescent="0.25">
      <c r="A14" s="18">
        <f t="shared" si="6"/>
        <v>62.5</v>
      </c>
      <c r="B14" s="18">
        <v>0</v>
      </c>
      <c r="C14" s="33">
        <v>0.24582104228121926</v>
      </c>
      <c r="D14" s="9">
        <f t="shared" si="4"/>
        <v>7.7243184066740661E-2</v>
      </c>
      <c r="E14" s="9">
        <f t="shared" si="5"/>
        <v>98.86100921873917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9999</v>
      </c>
      <c r="V14">
        <v>647</v>
      </c>
      <c r="W14" s="33">
        <v>6.4706470647064709</v>
      </c>
    </row>
    <row r="15" spans="1:23" ht="15.75" x14ac:dyDescent="0.25">
      <c r="A15" s="18">
        <f t="shared" si="6"/>
        <v>31.25</v>
      </c>
      <c r="B15" s="18">
        <v>0</v>
      </c>
      <c r="C15" s="33">
        <v>0.31</v>
      </c>
      <c r="D15" s="9">
        <f t="shared" si="4"/>
        <v>0.1414221417855214</v>
      </c>
      <c r="E15" s="9">
        <f t="shared" si="5"/>
        <v>97.914657225669345</v>
      </c>
      <c r="F15" s="13" t="str">
        <f t="shared" si="0"/>
        <v/>
      </c>
      <c r="G15" s="12">
        <f t="shared" si="1"/>
        <v>25.804732732966805</v>
      </c>
      <c r="H15" s="13" t="str">
        <f t="shared" si="2"/>
        <v/>
      </c>
      <c r="I15" s="13">
        <f t="shared" si="3"/>
        <v>0</v>
      </c>
      <c r="T15" t="s">
        <v>37</v>
      </c>
      <c r="U15">
        <v>10000</v>
      </c>
      <c r="V15">
        <v>686</v>
      </c>
      <c r="W15" s="33">
        <v>6.8599999999999994</v>
      </c>
    </row>
    <row r="16" spans="1:23" ht="15.75" x14ac:dyDescent="0.25">
      <c r="A16" s="18">
        <f t="shared" si="6"/>
        <v>15.625</v>
      </c>
      <c r="B16" s="18">
        <v>0</v>
      </c>
      <c r="C16" s="33">
        <v>1.85018501850185</v>
      </c>
      <c r="D16" s="9">
        <f t="shared" si="4"/>
        <v>1.6816071602873714</v>
      </c>
      <c r="E16" s="9">
        <f t="shared" si="5"/>
        <v>75.203830908697384</v>
      </c>
      <c r="F16" s="13">
        <f t="shared" si="0"/>
        <v>11.464777614354327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692</v>
      </c>
      <c r="W16" s="33">
        <v>6.9206920692069209</v>
      </c>
    </row>
    <row r="17" spans="1:23" ht="15.75" x14ac:dyDescent="0.25">
      <c r="A17" s="18">
        <f t="shared" si="6"/>
        <v>7.8125</v>
      </c>
      <c r="B17" s="18">
        <v>0</v>
      </c>
      <c r="C17" s="33">
        <v>5.0599999999999996</v>
      </c>
      <c r="D17" s="9">
        <f t="shared" si="4"/>
        <v>4.8914221417855206</v>
      </c>
      <c r="E17" s="9">
        <f t="shared" si="5"/>
        <v>27.87344548180431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25.804732732966805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538</v>
      </c>
      <c r="W17" s="33">
        <v>5.3805380538053802</v>
      </c>
    </row>
    <row r="18" spans="1:23" ht="15.75" x14ac:dyDescent="0.25">
      <c r="A18" s="18">
        <f t="shared" si="6"/>
        <v>3.90625</v>
      </c>
      <c r="B18" s="18">
        <v>0</v>
      </c>
      <c r="C18" s="33">
        <v>6.67</v>
      </c>
      <c r="D18" s="9">
        <f t="shared" si="4"/>
        <v>6.5014221417855209</v>
      </c>
      <c r="E18" s="9">
        <f t="shared" si="5"/>
        <v>4.1331610801995202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23.719300943793844</v>
      </c>
      <c r="N18" s="1">
        <f>I41</f>
        <v>0.94877203775175367</v>
      </c>
      <c r="P18">
        <f t="shared" ref="P18:P23" si="7">M18/$M$17</f>
        <v>0.91918413529977305</v>
      </c>
      <c r="Q18">
        <f>N18/$N$23</f>
        <v>0.14543331781087729</v>
      </c>
      <c r="R18">
        <f t="shared" ref="R18:R23" si="8">P18+Q18</f>
        <v>1.0646174531106503</v>
      </c>
      <c r="T18" t="s">
        <v>40</v>
      </c>
      <c r="U18">
        <v>10000</v>
      </c>
      <c r="V18">
        <v>21</v>
      </c>
      <c r="W18" s="33">
        <v>0.21</v>
      </c>
    </row>
    <row r="19" spans="1:23" ht="15.75" x14ac:dyDescent="0.25">
      <c r="A19" s="18">
        <f t="shared" si="6"/>
        <v>1.953125</v>
      </c>
      <c r="B19" s="18">
        <v>0</v>
      </c>
      <c r="C19" s="33">
        <v>6.4706470647064709</v>
      </c>
      <c r="D19" s="9">
        <f t="shared" si="4"/>
        <v>6.3020692064919919</v>
      </c>
      <c r="E19" s="9">
        <f t="shared" si="5"/>
        <v>7.0727234281269089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32.082352988242334</v>
      </c>
      <c r="N19" s="1">
        <f>I59</f>
        <v>2.5665882390593868</v>
      </c>
      <c r="P19">
        <f t="shared" si="7"/>
        <v>1.2432739885445727</v>
      </c>
      <c r="Q19">
        <f t="shared" ref="Q19:Q23" si="9">N19/$N$23</f>
        <v>0.39342163154944199</v>
      </c>
      <c r="R19">
        <f t="shared" si="8"/>
        <v>1.6366956200940148</v>
      </c>
      <c r="T19" t="s">
        <v>41</v>
      </c>
      <c r="U19">
        <v>9999</v>
      </c>
      <c r="V19">
        <v>20</v>
      </c>
      <c r="W19" s="33">
        <v>0.20002000200020001</v>
      </c>
    </row>
    <row r="20" spans="1:23" ht="15.75" x14ac:dyDescent="0.25">
      <c r="A20" s="18">
        <f t="shared" si="6"/>
        <v>0.9765625</v>
      </c>
      <c r="B20" s="18">
        <v>0</v>
      </c>
      <c r="C20" s="33">
        <v>6.8599999999999994</v>
      </c>
      <c r="D20" s="9">
        <f t="shared" si="4"/>
        <v>6.6914221417855204</v>
      </c>
      <c r="E20" s="9">
        <f t="shared" si="5"/>
        <v>1.3315126104449255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26.778080629045736</v>
      </c>
      <c r="N20" s="1">
        <f>I77</f>
        <v>4.2844929006473178</v>
      </c>
      <c r="P20">
        <f t="shared" si="7"/>
        <v>1.0377197433568235</v>
      </c>
      <c r="Q20">
        <f t="shared" si="9"/>
        <v>0.65675208889464043</v>
      </c>
      <c r="R20">
        <f t="shared" si="8"/>
        <v>1.6944718322514638</v>
      </c>
      <c r="T20" t="s">
        <v>42</v>
      </c>
      <c r="U20">
        <v>10000</v>
      </c>
      <c r="V20">
        <v>17</v>
      </c>
      <c r="W20" s="33">
        <v>0.16999999999999998</v>
      </c>
    </row>
    <row r="21" spans="1:23" ht="15.75" x14ac:dyDescent="0.25">
      <c r="A21" s="18">
        <v>0</v>
      </c>
      <c r="B21" s="18">
        <v>0</v>
      </c>
      <c r="C21" s="33">
        <v>6.9206920692069209</v>
      </c>
      <c r="D21" s="9">
        <f t="shared" si="4"/>
        <v>6.7521142109924419</v>
      </c>
      <c r="E21" s="9">
        <f t="shared" si="5"/>
        <v>0.43657659560380974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16.990755815646033</v>
      </c>
      <c r="N21" s="1">
        <f>I95</f>
        <v>5.4370418610067315</v>
      </c>
      <c r="P21">
        <f t="shared" si="7"/>
        <v>0.65843564401422816</v>
      </c>
      <c r="Q21">
        <f t="shared" si="9"/>
        <v>0.83342152325291186</v>
      </c>
      <c r="R21">
        <f t="shared" si="8"/>
        <v>1.4918571672671401</v>
      </c>
      <c r="T21" t="s">
        <v>43</v>
      </c>
      <c r="U21">
        <v>9999</v>
      </c>
      <c r="V21">
        <v>21</v>
      </c>
      <c r="W21" s="33">
        <v>0.21002100210021002</v>
      </c>
    </row>
    <row r="22" spans="1:23" ht="15.75" x14ac:dyDescent="0.25">
      <c r="A22" s="18">
        <v>0</v>
      </c>
      <c r="B22" s="18">
        <v>0</v>
      </c>
      <c r="C22" s="33">
        <v>5.3805380538053802</v>
      </c>
      <c r="D22" s="9">
        <f t="shared" si="4"/>
        <v>5.2119601955909012</v>
      </c>
      <c r="E22" s="9">
        <f t="shared" si="5"/>
        <v>23.146945755793979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10.899496829607255</v>
      </c>
      <c r="N22" s="1">
        <f>I113</f>
        <v>6.9756779709486434</v>
      </c>
      <c r="P22">
        <f t="shared" si="7"/>
        <v>0.42238363568410908</v>
      </c>
      <c r="Q22">
        <f t="shared" si="9"/>
        <v>1.0692726502556906</v>
      </c>
      <c r="R22">
        <f t="shared" si="8"/>
        <v>1.4916562859397997</v>
      </c>
      <c r="T22" t="s">
        <v>44</v>
      </c>
      <c r="U22">
        <v>10000</v>
      </c>
      <c r="V22">
        <v>44</v>
      </c>
      <c r="W22" s="33">
        <v>0.44</v>
      </c>
    </row>
    <row r="23" spans="1:23" ht="15.75" x14ac:dyDescent="0.25">
      <c r="B23" s="23" t="s">
        <v>6</v>
      </c>
      <c r="C23" s="23">
        <f>$B$5</f>
        <v>6.9502994785804422</v>
      </c>
      <c r="D23" s="9">
        <f t="shared" si="4"/>
        <v>6.7817216203659632</v>
      </c>
      <c r="E23" s="9">
        <f t="shared" si="5"/>
        <v>0</v>
      </c>
      <c r="F23" s="13">
        <f>SUM(F11:F21)</f>
        <v>11.464777614354327</v>
      </c>
      <c r="G23" s="12">
        <f>SUM(G11:G22)</f>
        <v>25.804732732966805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6.5237598373815882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441</v>
      </c>
      <c r="W23" s="33">
        <v>4.41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596</v>
      </c>
      <c r="W24" s="33">
        <v>5.96059605960596</v>
      </c>
    </row>
    <row r="25" spans="1:23" x14ac:dyDescent="0.2">
      <c r="T25" t="s">
        <v>47</v>
      </c>
      <c r="U25">
        <v>10000</v>
      </c>
      <c r="V25">
        <v>672</v>
      </c>
      <c r="W25" s="33">
        <v>6.72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9999</v>
      </c>
      <c r="V26">
        <v>685</v>
      </c>
      <c r="W26" s="33">
        <v>6.8506850685068512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9999</v>
      </c>
      <c r="V27">
        <v>667</v>
      </c>
      <c r="W27" s="33">
        <v>6.6706670667066703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717</v>
      </c>
      <c r="W28" s="33">
        <v>7.17</v>
      </c>
    </row>
    <row r="29" spans="1:23" ht="15.75" x14ac:dyDescent="0.25">
      <c r="A29" s="18">
        <f>A11*0.8</f>
        <v>400</v>
      </c>
      <c r="B29" s="17">
        <f>B119*0.2</f>
        <v>16</v>
      </c>
      <c r="C29" s="33">
        <v>0.21</v>
      </c>
      <c r="D29" s="9">
        <f>C29-$B$4</f>
        <v>4.1422141785521394E-2</v>
      </c>
      <c r="E29" s="9">
        <f>(($D$23-D29)/$D$23)*100</f>
        <v>99.389209051855971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11.464777614354327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559</v>
      </c>
      <c r="W29" s="33">
        <v>5.59</v>
      </c>
    </row>
    <row r="30" spans="1:23" ht="15.75" x14ac:dyDescent="0.25">
      <c r="A30" s="18">
        <f>A29/2</f>
        <v>200</v>
      </c>
      <c r="B30" s="18">
        <f>B29/2</f>
        <v>8</v>
      </c>
      <c r="C30" s="33">
        <v>0.20002000200020001</v>
      </c>
      <c r="D30" s="9">
        <f t="shared" ref="D30:D41" si="14">C30-$B$4</f>
        <v>3.144214378572141E-2</v>
      </c>
      <c r="E30" s="9">
        <f t="shared" ref="E30:E41" si="15">(($D$23-D30)/$D$23)*100</f>
        <v>99.536369294615426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15.178089835020591</v>
      </c>
      <c r="N30" s="1">
        <f>H41</f>
        <v>0.60712359340082367</v>
      </c>
      <c r="P30">
        <f>M30/$M$29</f>
        <v>1.3238887264605168</v>
      </c>
      <c r="Q30">
        <f>N30/$N$35</f>
        <v>0.2017714063328333</v>
      </c>
      <c r="R30">
        <f t="shared" ref="R30:R35" si="16">P30+Q30</f>
        <v>1.5256601327933501</v>
      </c>
      <c r="T30" t="s">
        <v>52</v>
      </c>
      <c r="U30">
        <v>10000</v>
      </c>
      <c r="V30">
        <v>17</v>
      </c>
      <c r="W30" s="33">
        <v>0.16999999999999998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33">
        <v>0.16999999999999998</v>
      </c>
      <c r="D31" s="9">
        <f t="shared" si="14"/>
        <v>1.4221417855213858E-3</v>
      </c>
      <c r="E31" s="9">
        <f t="shared" si="15"/>
        <v>99.979029782330613</v>
      </c>
      <c r="F31" s="13" t="str">
        <f t="shared" si="10"/>
        <v/>
      </c>
      <c r="G31" s="12" t="str">
        <f t="shared" si="11"/>
        <v/>
      </c>
      <c r="H31" s="25" t="str">
        <f t="shared" si="12"/>
        <v/>
      </c>
      <c r="I31" s="25" t="str">
        <f t="shared" si="13"/>
        <v/>
      </c>
      <c r="K31" s="4" t="s">
        <v>10</v>
      </c>
      <c r="L31" s="6" t="s">
        <v>11</v>
      </c>
      <c r="M31" s="2">
        <f>F59</f>
        <v>13.533656820732329</v>
      </c>
      <c r="N31" s="1">
        <f>H59</f>
        <v>1.0826925456585863</v>
      </c>
      <c r="P31">
        <f>M31/$M$29</f>
        <v>1.1804552409100102</v>
      </c>
      <c r="Q31">
        <f t="shared" ref="Q31:Q35" si="18">N31/$N$35</f>
        <v>0.35982195378031229</v>
      </c>
      <c r="R31">
        <f t="shared" si="16"/>
        <v>1.5402771946903224</v>
      </c>
      <c r="T31" t="s">
        <v>53</v>
      </c>
      <c r="U31">
        <v>10000</v>
      </c>
      <c r="V31">
        <v>20</v>
      </c>
      <c r="W31" s="33">
        <v>0.2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33">
        <v>0.21002100210021002</v>
      </c>
      <c r="D32" s="9">
        <f t="shared" si="14"/>
        <v>4.144314388573142E-2</v>
      </c>
      <c r="E32" s="9">
        <f t="shared" si="15"/>
        <v>99.388899365003809</v>
      </c>
      <c r="F32" s="13" t="str">
        <f t="shared" si="10"/>
        <v/>
      </c>
      <c r="G32" s="12" t="str">
        <f t="shared" si="11"/>
        <v/>
      </c>
      <c r="H32" s="25" t="str">
        <f t="shared" si="12"/>
        <v/>
      </c>
      <c r="I32" s="25" t="str">
        <f t="shared" si="13"/>
        <v/>
      </c>
      <c r="K32" s="4" t="s">
        <v>12</v>
      </c>
      <c r="L32" s="6" t="s">
        <v>13</v>
      </c>
      <c r="M32" s="1">
        <f>F77</f>
        <v>12.523252831366824</v>
      </c>
      <c r="N32" s="1">
        <f>H77</f>
        <v>2.0037204530186918</v>
      </c>
      <c r="P32">
        <f>M32/$M$29</f>
        <v>1.0923240949468784</v>
      </c>
      <c r="Q32">
        <f t="shared" si="18"/>
        <v>0.66591629463579127</v>
      </c>
      <c r="R32">
        <f t="shared" si="16"/>
        <v>1.7582403895826697</v>
      </c>
      <c r="T32" t="s">
        <v>54</v>
      </c>
      <c r="U32">
        <v>9998</v>
      </c>
      <c r="V32">
        <v>23</v>
      </c>
      <c r="W32" s="33">
        <v>0.23004600920184035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33">
        <v>0.44</v>
      </c>
      <c r="D33" s="9">
        <f t="shared" si="14"/>
        <v>0.27142214178552138</v>
      </c>
      <c r="E33" s="9">
        <f t="shared" si="15"/>
        <v>95.997739851626733</v>
      </c>
      <c r="F33" s="13">
        <f t="shared" si="10"/>
        <v>15.178089835020591</v>
      </c>
      <c r="G33" s="12">
        <f t="shared" si="11"/>
        <v>23.719300943793844</v>
      </c>
      <c r="H33" s="25">
        <f t="shared" si="12"/>
        <v>0.60712359340082367</v>
      </c>
      <c r="I33" s="25">
        <f t="shared" si="13"/>
        <v>0.94877203775175367</v>
      </c>
      <c r="K33" s="4" t="s">
        <v>14</v>
      </c>
      <c r="L33" s="6" t="s">
        <v>15</v>
      </c>
      <c r="M33" s="1">
        <f>F95</f>
        <v>7.0418250466167045</v>
      </c>
      <c r="N33" s="1">
        <f>H95</f>
        <v>2.2533840149173456</v>
      </c>
      <c r="P33">
        <f t="shared" ref="P33:P35" si="19">M33/$M$29</f>
        <v>0.61421383680395847</v>
      </c>
      <c r="Q33">
        <f t="shared" si="18"/>
        <v>0.74888946277142354</v>
      </c>
      <c r="R33">
        <f t="shared" si="16"/>
        <v>1.363103299575382</v>
      </c>
      <c r="T33" t="s">
        <v>55</v>
      </c>
      <c r="U33">
        <v>9999</v>
      </c>
      <c r="V33">
        <v>14</v>
      </c>
      <c r="W33" s="33">
        <v>0.14001400140014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33">
        <v>4.41</v>
      </c>
      <c r="D34" s="9">
        <f t="shared" si="14"/>
        <v>4.2414221417855211</v>
      </c>
      <c r="E34" s="9">
        <f t="shared" si="15"/>
        <v>37.458032352017412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4.0618961062810293</v>
      </c>
      <c r="N34" s="1">
        <f>H113</f>
        <v>2.5996135080198588</v>
      </c>
      <c r="P34">
        <f>M34/$M$29</f>
        <v>0.35429349289735762</v>
      </c>
      <c r="Q34">
        <f t="shared" si="18"/>
        <v>0.86395534473769553</v>
      </c>
      <c r="R34">
        <f t="shared" si="16"/>
        <v>1.2182488376350531</v>
      </c>
      <c r="T34" t="s">
        <v>56</v>
      </c>
      <c r="U34">
        <v>10000</v>
      </c>
      <c r="V34">
        <v>173</v>
      </c>
      <c r="W34" s="33">
        <v>1.73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33">
        <v>5.96059605960596</v>
      </c>
      <c r="D35" s="9">
        <f t="shared" si="14"/>
        <v>5.7920182013914809</v>
      </c>
      <c r="E35" s="9">
        <f t="shared" si="15"/>
        <v>14.593689838319769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3.0089674470491579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9999</v>
      </c>
      <c r="V35">
        <v>439</v>
      </c>
      <c r="W35" s="33">
        <v>4.390439043904391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33">
        <v>6.72</v>
      </c>
      <c r="D36" s="9">
        <f t="shared" si="14"/>
        <v>6.5514221417855207</v>
      </c>
      <c r="E36" s="9">
        <f t="shared" si="15"/>
        <v>3.3958851671062065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1.4811059708553553</v>
      </c>
      <c r="T36" t="s">
        <v>58</v>
      </c>
      <c r="U36">
        <v>10000</v>
      </c>
      <c r="V36">
        <v>590</v>
      </c>
      <c r="W36" s="33">
        <v>5.8999999999999995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33">
        <v>6.8506850685068512</v>
      </c>
      <c r="D37" s="9">
        <f t="shared" si="14"/>
        <v>6.6821072102923722</v>
      </c>
      <c r="E37" s="9">
        <f t="shared" si="15"/>
        <v>1.4688661028851764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679</v>
      </c>
      <c r="W37" s="33">
        <v>6.79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33">
        <v>6.6706670667066703</v>
      </c>
      <c r="D38" s="9">
        <f t="shared" si="14"/>
        <v>6.5020892084921913</v>
      </c>
      <c r="E38" s="9">
        <f t="shared" si="15"/>
        <v>4.1233248358944294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669</v>
      </c>
      <c r="W38" s="33">
        <v>6.6906690669066906</v>
      </c>
    </row>
    <row r="39" spans="1:23" ht="15.75" x14ac:dyDescent="0.25">
      <c r="A39" s="18">
        <v>0</v>
      </c>
      <c r="B39" s="18">
        <v>0</v>
      </c>
      <c r="C39" s="33">
        <v>7.17</v>
      </c>
      <c r="D39" s="9">
        <f t="shared" si="14"/>
        <v>7.0014221417855209</v>
      </c>
      <c r="E39" s="9">
        <f t="shared" si="15"/>
        <v>-3.2395980507336426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685</v>
      </c>
      <c r="W39" s="33">
        <v>6.8500000000000005</v>
      </c>
    </row>
    <row r="40" spans="1:23" ht="15.75" x14ac:dyDescent="0.25">
      <c r="A40" s="18">
        <v>0</v>
      </c>
      <c r="B40" s="17">
        <v>0</v>
      </c>
      <c r="C40" s="33">
        <v>5.59</v>
      </c>
      <c r="D40" s="9">
        <f t="shared" si="14"/>
        <v>5.4214221417855208</v>
      </c>
      <c r="E40" s="9">
        <f t="shared" si="15"/>
        <v>20.058320803015153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682</v>
      </c>
      <c r="W40" s="33">
        <v>6.8199999999999994</v>
      </c>
    </row>
    <row r="41" spans="1:23" ht="15.75" x14ac:dyDescent="0.25">
      <c r="B41" s="23" t="s">
        <v>6</v>
      </c>
      <c r="C41" s="23">
        <f>$B$5</f>
        <v>6.9502994785804422</v>
      </c>
      <c r="D41" s="9">
        <f t="shared" si="14"/>
        <v>6.7817216203659632</v>
      </c>
      <c r="E41" s="9">
        <f t="shared" si="15"/>
        <v>0</v>
      </c>
      <c r="F41" s="13">
        <f>SUM(F29:F40)</f>
        <v>15.178089835020591</v>
      </c>
      <c r="G41" s="12">
        <f>SUM(G29:G40)</f>
        <v>23.719300943793844</v>
      </c>
      <c r="H41" s="25">
        <f>SUM(H29:H40)</f>
        <v>0.60712359340082367</v>
      </c>
      <c r="I41" s="25">
        <f>SUM(I29:I40)</f>
        <v>0.94877203775175367</v>
      </c>
      <c r="T41" t="s">
        <v>63</v>
      </c>
      <c r="U41">
        <v>9998</v>
      </c>
      <c r="V41">
        <v>584</v>
      </c>
      <c r="W41" s="33">
        <v>5.8411682336467292</v>
      </c>
    </row>
    <row r="42" spans="1:23" x14ac:dyDescent="0.2">
      <c r="T42" t="s">
        <v>64</v>
      </c>
      <c r="U42">
        <v>10000</v>
      </c>
      <c r="V42">
        <v>18</v>
      </c>
      <c r="W42" s="33">
        <v>0.18</v>
      </c>
    </row>
    <row r="43" spans="1:23" x14ac:dyDescent="0.2">
      <c r="T43" t="s">
        <v>65</v>
      </c>
      <c r="U43">
        <v>10000</v>
      </c>
      <c r="V43">
        <v>13</v>
      </c>
      <c r="W43" s="33">
        <v>0.13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23</v>
      </c>
      <c r="W44" s="33">
        <v>0.22999999999999998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10000</v>
      </c>
      <c r="V45">
        <v>24</v>
      </c>
      <c r="W45" s="33">
        <v>0.24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236</v>
      </c>
      <c r="W46" s="33">
        <v>2.36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33">
        <v>0.16999999999999998</v>
      </c>
      <c r="D47" s="9">
        <f>C47-$B$4</f>
        <v>1.4221417855213858E-3</v>
      </c>
      <c r="E47" s="9">
        <f>(($D$23-D47)/$D$23)*100</f>
        <v>99.979029782330613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9998</v>
      </c>
      <c r="V47">
        <v>538</v>
      </c>
      <c r="W47" s="33">
        <v>5.3810762152430485</v>
      </c>
    </row>
    <row r="48" spans="1:23" ht="15.75" x14ac:dyDescent="0.25">
      <c r="A48" s="18">
        <f>A47/2</f>
        <v>165</v>
      </c>
      <c r="B48" s="18">
        <f>B47/2</f>
        <v>13.200000000000001</v>
      </c>
      <c r="C48" s="33">
        <v>0.2</v>
      </c>
      <c r="D48" s="9">
        <f t="shared" ref="D48:D59" si="24">C48-$B$4</f>
        <v>3.1422141785521412E-2</v>
      </c>
      <c r="E48" s="9">
        <f t="shared" ref="E48:E59" si="25">(($D$23-D48)/$D$23)*100</f>
        <v>99.536664234474642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602</v>
      </c>
      <c r="W48" s="33">
        <v>6.0206020602060208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33">
        <v>0.23004600920184035</v>
      </c>
      <c r="D49" s="9">
        <f t="shared" si="24"/>
        <v>6.1468150987361747E-2</v>
      </c>
      <c r="E49" s="9">
        <f t="shared" si="25"/>
        <v>99.093620257092695</v>
      </c>
      <c r="F49" s="13" t="str">
        <f t="shared" si="20"/>
        <v/>
      </c>
      <c r="G49" s="12" t="str">
        <f t="shared" si="21"/>
        <v/>
      </c>
      <c r="H49" s="25" t="str">
        <f t="shared" si="22"/>
        <v/>
      </c>
      <c r="I49" s="25" t="str">
        <f t="shared" si="23"/>
        <v/>
      </c>
      <c r="T49" t="s">
        <v>71</v>
      </c>
      <c r="U49">
        <v>9999</v>
      </c>
      <c r="V49">
        <v>662</v>
      </c>
      <c r="W49" s="33">
        <v>6.62066206620662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33">
        <v>0.14001400140014</v>
      </c>
      <c r="D50" s="9">
        <f t="shared" si="24"/>
        <v>-2.8563856814338595E-2</v>
      </c>
      <c r="E50" s="9">
        <f t="shared" si="25"/>
        <v>100.42118887228517</v>
      </c>
      <c r="F50" s="13" t="str">
        <f t="shared" si="20"/>
        <v/>
      </c>
      <c r="G50" s="12">
        <f t="shared" si="21"/>
        <v>32.082352988242334</v>
      </c>
      <c r="H50" s="25" t="str">
        <f t="shared" si="22"/>
        <v/>
      </c>
      <c r="I50" s="25">
        <f t="shared" si="23"/>
        <v>2.5665882390593868</v>
      </c>
      <c r="T50" t="s">
        <v>72</v>
      </c>
      <c r="U50">
        <v>9999</v>
      </c>
      <c r="V50">
        <v>598</v>
      </c>
      <c r="W50" s="33">
        <v>5.9805980598059802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33">
        <v>1.73</v>
      </c>
      <c r="D51" s="9">
        <f t="shared" si="24"/>
        <v>1.5614221417855214</v>
      </c>
      <c r="E51" s="9">
        <f t="shared" si="25"/>
        <v>76.976021293819159</v>
      </c>
      <c r="F51" s="13">
        <f t="shared" si="20"/>
        <v>13.533656820732329</v>
      </c>
      <c r="G51" s="12" t="str">
        <f t="shared" si="21"/>
        <v/>
      </c>
      <c r="H51" s="25">
        <f t="shared" si="22"/>
        <v>1.0826925456585863</v>
      </c>
      <c r="I51" s="25" t="str">
        <f t="shared" si="23"/>
        <v/>
      </c>
      <c r="T51" t="s">
        <v>73</v>
      </c>
      <c r="U51">
        <v>10000</v>
      </c>
      <c r="V51">
        <v>664</v>
      </c>
      <c r="W51" s="33">
        <v>6.64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33">
        <v>4.390439043904391</v>
      </c>
      <c r="D52" s="9">
        <f t="shared" si="24"/>
        <v>4.221861185689912</v>
      </c>
      <c r="E52" s="9">
        <f t="shared" si="25"/>
        <v>37.746468787344782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678</v>
      </c>
      <c r="W52" s="33">
        <v>6.78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33">
        <v>5.8999999999999995</v>
      </c>
      <c r="D53" s="9">
        <f t="shared" si="24"/>
        <v>5.7314221417855205</v>
      </c>
      <c r="E53" s="9">
        <f t="shared" si="25"/>
        <v>15.487210141836597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9999</v>
      </c>
      <c r="V53">
        <v>564</v>
      </c>
      <c r="W53" s="33">
        <v>5.6405640564056405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33">
        <v>6.79</v>
      </c>
      <c r="D54" s="9">
        <f t="shared" si="24"/>
        <v>6.621422141785521</v>
      </c>
      <c r="E54" s="9">
        <f t="shared" si="25"/>
        <v>2.3636988887755597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10000</v>
      </c>
      <c r="V54">
        <v>7</v>
      </c>
      <c r="W54" s="33">
        <v>6.9999999999999993E-2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33">
        <v>6.6906690669066906</v>
      </c>
      <c r="D55" s="9">
        <f t="shared" si="24"/>
        <v>6.5220912086922116</v>
      </c>
      <c r="E55" s="9">
        <f t="shared" si="25"/>
        <v>3.8283849766711757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13</v>
      </c>
      <c r="W55" s="33">
        <v>0.13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33">
        <v>6.8500000000000005</v>
      </c>
      <c r="D56" s="9">
        <f t="shared" si="24"/>
        <v>6.6814221417855215</v>
      </c>
      <c r="E56" s="9">
        <f t="shared" si="25"/>
        <v>1.4789677930635725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18</v>
      </c>
      <c r="W56" s="33">
        <v>0.18</v>
      </c>
    </row>
    <row r="57" spans="1:23" ht="15.75" x14ac:dyDescent="0.25">
      <c r="A57" s="18">
        <v>0</v>
      </c>
      <c r="B57" s="18">
        <v>0</v>
      </c>
      <c r="C57" s="33">
        <v>6.8199999999999994</v>
      </c>
      <c r="D57" s="9">
        <f t="shared" si="24"/>
        <v>6.6514221417855204</v>
      </c>
      <c r="E57" s="9">
        <f t="shared" si="25"/>
        <v>1.9213333409195792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9998</v>
      </c>
      <c r="V57">
        <v>23</v>
      </c>
      <c r="W57" s="33">
        <v>0.23004600920184035</v>
      </c>
    </row>
    <row r="58" spans="1:23" ht="15.75" x14ac:dyDescent="0.25">
      <c r="A58" s="18">
        <v>0</v>
      </c>
      <c r="B58" s="17">
        <v>0</v>
      </c>
      <c r="C58" s="33">
        <v>5.8411682336467292</v>
      </c>
      <c r="D58" s="9">
        <f t="shared" si="24"/>
        <v>5.6725903754322502</v>
      </c>
      <c r="E58" s="9">
        <f t="shared" si="25"/>
        <v>16.354715026976596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10000</v>
      </c>
      <c r="V58">
        <v>198</v>
      </c>
      <c r="W58" s="33">
        <v>1.9800000000000002</v>
      </c>
    </row>
    <row r="59" spans="1:23" ht="15.75" x14ac:dyDescent="0.25">
      <c r="B59" s="23" t="s">
        <v>6</v>
      </c>
      <c r="C59" s="23">
        <f>$B$5</f>
        <v>6.9502994785804422</v>
      </c>
      <c r="D59" s="9">
        <f t="shared" si="24"/>
        <v>6.7817216203659632</v>
      </c>
      <c r="E59" s="9">
        <f t="shared" si="25"/>
        <v>0</v>
      </c>
      <c r="F59" s="13">
        <f>SUM(F47:F58)</f>
        <v>13.533656820732329</v>
      </c>
      <c r="G59" s="12">
        <f>SUM(G47:G58)</f>
        <v>32.082352988242334</v>
      </c>
      <c r="H59" s="25">
        <f>SUM(H47:H58)</f>
        <v>1.0826925456585863</v>
      </c>
      <c r="I59" s="25">
        <f>SUM(I47:I58)</f>
        <v>2.5665882390593868</v>
      </c>
      <c r="T59" t="s">
        <v>81</v>
      </c>
      <c r="U59">
        <v>10000</v>
      </c>
      <c r="V59">
        <v>447</v>
      </c>
      <c r="W59" s="33">
        <v>4.47</v>
      </c>
    </row>
    <row r="60" spans="1:23" x14ac:dyDescent="0.2">
      <c r="T60" t="s">
        <v>82</v>
      </c>
      <c r="U60">
        <v>10000</v>
      </c>
      <c r="V60">
        <v>599</v>
      </c>
      <c r="W60" s="33">
        <v>5.99</v>
      </c>
    </row>
    <row r="61" spans="1:23" x14ac:dyDescent="0.2">
      <c r="T61" t="s">
        <v>83</v>
      </c>
      <c r="U61">
        <v>9999</v>
      </c>
      <c r="V61">
        <v>680</v>
      </c>
      <c r="W61" s="33">
        <v>6.8006800680068009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9997</v>
      </c>
      <c r="V62">
        <v>657</v>
      </c>
      <c r="W62" s="33">
        <v>6.5719715914774435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9997</v>
      </c>
      <c r="V63">
        <v>678</v>
      </c>
      <c r="W63" s="33">
        <v>6.7820346103831159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702</v>
      </c>
      <c r="W64" s="33">
        <v>7.0214042808561707</v>
      </c>
    </row>
    <row r="65" spans="1:23" ht="15.75" x14ac:dyDescent="0.25">
      <c r="A65" s="18">
        <f>A11*0.5</f>
        <v>250</v>
      </c>
      <c r="B65" s="17">
        <f>B119*0.5</f>
        <v>40</v>
      </c>
      <c r="C65" s="33">
        <v>0.18</v>
      </c>
      <c r="D65" s="9">
        <f>C65-$B$4</f>
        <v>1.1422141785521395E-2</v>
      </c>
      <c r="E65" s="9">
        <f>(($D$23-D65)/$D$23)*100</f>
        <v>99.831574599711971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10000</v>
      </c>
      <c r="V65">
        <v>539</v>
      </c>
      <c r="W65" s="33">
        <v>5.3900000000000006</v>
      </c>
    </row>
    <row r="66" spans="1:23" ht="15.75" x14ac:dyDescent="0.25">
      <c r="A66" s="18">
        <f>A65/2</f>
        <v>125</v>
      </c>
      <c r="B66" s="18">
        <f>B65/2</f>
        <v>20</v>
      </c>
      <c r="C66" s="33">
        <v>0.13</v>
      </c>
      <c r="D66" s="9">
        <f t="shared" ref="D66:D77" si="31">C66-$B$4</f>
        <v>-3.8577858214478594E-2</v>
      </c>
      <c r="E66" s="9">
        <f t="shared" ref="E66:E77" si="32">(($D$23-D66)/$D$23)*100</f>
        <v>100.56885051280528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9999</v>
      </c>
      <c r="V66">
        <v>15</v>
      </c>
      <c r="W66" s="33">
        <v>0.15001500150015001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33">
        <v>0.22999999999999998</v>
      </c>
      <c r="D67" s="9">
        <f t="shared" si="31"/>
        <v>6.1422141785521384E-2</v>
      </c>
      <c r="E67" s="9">
        <f t="shared" si="32"/>
        <v>99.094298686618657</v>
      </c>
      <c r="F67" s="25" t="str">
        <f t="shared" si="27"/>
        <v/>
      </c>
      <c r="G67" s="28" t="str">
        <f t="shared" si="28"/>
        <v/>
      </c>
      <c r="H67" s="25" t="str">
        <f t="shared" si="29"/>
        <v/>
      </c>
      <c r="I67" s="25" t="str">
        <f t="shared" si="30"/>
        <v/>
      </c>
      <c r="T67" t="s">
        <v>89</v>
      </c>
      <c r="U67">
        <v>10000</v>
      </c>
      <c r="V67">
        <v>21</v>
      </c>
      <c r="W67" s="33">
        <v>0.21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33">
        <v>0.24</v>
      </c>
      <c r="D68" s="9">
        <f t="shared" si="31"/>
        <v>7.1422141785521392E-2</v>
      </c>
      <c r="E68" s="9">
        <f t="shared" si="32"/>
        <v>98.946843503999986</v>
      </c>
      <c r="F68" s="25" t="str">
        <f t="shared" si="27"/>
        <v/>
      </c>
      <c r="G68" s="28">
        <f t="shared" si="28"/>
        <v>26.778080629045736</v>
      </c>
      <c r="H68" s="25" t="str">
        <f t="shared" si="29"/>
        <v/>
      </c>
      <c r="I68" s="25">
        <f t="shared" si="30"/>
        <v>4.2844929006473178</v>
      </c>
      <c r="T68" t="s">
        <v>90</v>
      </c>
      <c r="U68">
        <v>9998</v>
      </c>
      <c r="V68">
        <v>17</v>
      </c>
      <c r="W68" s="33">
        <v>0.17003400680136027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33">
        <v>2.36</v>
      </c>
      <c r="D69" s="9">
        <f t="shared" si="31"/>
        <v>2.1914221417855213</v>
      </c>
      <c r="E69" s="9">
        <f t="shared" si="32"/>
        <v>67.686344788843371</v>
      </c>
      <c r="F69" s="25">
        <f t="shared" si="27"/>
        <v>12.523252831366824</v>
      </c>
      <c r="G69" s="28" t="str">
        <f t="shared" si="28"/>
        <v/>
      </c>
      <c r="H69" s="25">
        <f t="shared" si="29"/>
        <v>2.0037204530186918</v>
      </c>
      <c r="I69" s="25" t="str">
        <f t="shared" si="30"/>
        <v/>
      </c>
      <c r="T69" t="s">
        <v>91</v>
      </c>
      <c r="U69">
        <v>9998</v>
      </c>
      <c r="V69">
        <v>46</v>
      </c>
      <c r="W69" s="33">
        <v>0.46009201840368069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33">
        <v>5.3810762152430485</v>
      </c>
      <c r="D70" s="9">
        <f t="shared" si="31"/>
        <v>5.2124983570285695</v>
      </c>
      <c r="E70" s="9">
        <f t="shared" si="32"/>
        <v>23.139010286487011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197</v>
      </c>
      <c r="W70" s="33">
        <v>1.97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33">
        <v>6.0206020602060208</v>
      </c>
      <c r="D71" s="9">
        <f t="shared" si="31"/>
        <v>5.8520242019915418</v>
      </c>
      <c r="E71" s="9">
        <f t="shared" si="32"/>
        <v>13.708870260650007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10000</v>
      </c>
      <c r="V71">
        <v>424</v>
      </c>
      <c r="W71" s="33">
        <v>4.24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33">
        <v>6.62066206620662</v>
      </c>
      <c r="D72" s="9">
        <f t="shared" si="31"/>
        <v>6.452084207992141</v>
      </c>
      <c r="E72" s="9">
        <f t="shared" si="32"/>
        <v>4.8606744839525557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591</v>
      </c>
      <c r="W72" s="33">
        <v>5.9105910591059105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33">
        <v>5.9805980598059802</v>
      </c>
      <c r="D73" s="9">
        <f t="shared" si="31"/>
        <v>5.8120202015915012</v>
      </c>
      <c r="E73" s="9">
        <f t="shared" si="32"/>
        <v>14.298749979096515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601</v>
      </c>
      <c r="W73" s="33">
        <v>6.01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33">
        <v>6.64</v>
      </c>
      <c r="D74" s="9">
        <f t="shared" si="31"/>
        <v>6.4714221417855207</v>
      </c>
      <c r="E74" s="9">
        <f t="shared" si="32"/>
        <v>4.5755266280555134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9999</v>
      </c>
      <c r="V74">
        <v>602</v>
      </c>
      <c r="W74" s="33">
        <v>6.0206020602060208</v>
      </c>
    </row>
    <row r="75" spans="1:23" ht="15.75" x14ac:dyDescent="0.25">
      <c r="A75" s="18">
        <v>0</v>
      </c>
      <c r="B75" s="18">
        <v>0</v>
      </c>
      <c r="C75" s="33">
        <v>6.78</v>
      </c>
      <c r="D75" s="9">
        <f t="shared" si="31"/>
        <v>6.6114221417855212</v>
      </c>
      <c r="E75" s="9">
        <f t="shared" si="32"/>
        <v>2.5111540713942193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9997</v>
      </c>
      <c r="V75">
        <v>618</v>
      </c>
      <c r="W75" s="33">
        <v>6.1818545563669103</v>
      </c>
    </row>
    <row r="76" spans="1:23" ht="15.75" x14ac:dyDescent="0.25">
      <c r="A76" s="18">
        <v>0</v>
      </c>
      <c r="B76" s="17">
        <v>0</v>
      </c>
      <c r="C76" s="33">
        <v>5.6405640564056405</v>
      </c>
      <c r="D76" s="9">
        <f t="shared" si="31"/>
        <v>5.4719861981911615</v>
      </c>
      <c r="E76" s="9">
        <f t="shared" si="32"/>
        <v>19.312727585891739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10000</v>
      </c>
      <c r="V76">
        <v>663</v>
      </c>
      <c r="W76" s="33">
        <v>6.63</v>
      </c>
    </row>
    <row r="77" spans="1:23" ht="15.75" x14ac:dyDescent="0.25">
      <c r="B77" s="23" t="s">
        <v>6</v>
      </c>
      <c r="C77" s="23">
        <f>$B$5</f>
        <v>6.9502994785804422</v>
      </c>
      <c r="D77" s="9">
        <f t="shared" si="31"/>
        <v>6.7817216203659632</v>
      </c>
      <c r="E77" s="9">
        <f t="shared" si="32"/>
        <v>0</v>
      </c>
      <c r="F77" s="25">
        <f>SUM(F65:F76)</f>
        <v>12.523252831366824</v>
      </c>
      <c r="G77" s="28">
        <f>SUM(G65:G76)</f>
        <v>26.778080629045736</v>
      </c>
      <c r="H77" s="25">
        <f>SUM(H65:H76)</f>
        <v>2.0037204530186918</v>
      </c>
      <c r="I77" s="25">
        <f>SUM(I65:I76)</f>
        <v>4.2844929006473178</v>
      </c>
      <c r="T77" t="s">
        <v>99</v>
      </c>
      <c r="U77">
        <v>9998</v>
      </c>
      <c r="V77">
        <v>495</v>
      </c>
      <c r="W77" s="33">
        <v>4.9509901980396078</v>
      </c>
    </row>
    <row r="78" spans="1:23" x14ac:dyDescent="0.2">
      <c r="T78" t="s">
        <v>100</v>
      </c>
      <c r="U78">
        <v>9998</v>
      </c>
      <c r="V78">
        <v>15</v>
      </c>
      <c r="W78" s="33">
        <v>0.15003000600120023</v>
      </c>
    </row>
    <row r="79" spans="1:23" x14ac:dyDescent="0.2">
      <c r="T79" t="s">
        <v>101</v>
      </c>
      <c r="U79">
        <v>9999</v>
      </c>
      <c r="V79">
        <v>11</v>
      </c>
      <c r="W79" s="33">
        <v>0.11001100110011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9989</v>
      </c>
      <c r="V80">
        <v>8</v>
      </c>
      <c r="W80" s="33">
        <v>8.0088096906597253E-2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9998</v>
      </c>
      <c r="V81">
        <v>20</v>
      </c>
      <c r="W81" s="33">
        <v>0.20004000800160032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113</v>
      </c>
      <c r="W82" s="33">
        <v>1.1302260452090418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33">
        <v>6.9999999999999993E-2</v>
      </c>
      <c r="D83" s="9">
        <f>C83-$B$4</f>
        <v>-9.8577858214478606E-2</v>
      </c>
      <c r="E83" s="9">
        <f>(($D$23-D83)/$D$23)*100</f>
        <v>101.45358160851727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418</v>
      </c>
      <c r="W83" s="33">
        <v>4.180418041804181</v>
      </c>
    </row>
    <row r="84" spans="1:23" ht="15.75" x14ac:dyDescent="0.25">
      <c r="A84" s="18">
        <f>A83/2</f>
        <v>82.5</v>
      </c>
      <c r="B84" s="18">
        <f>B83/2</f>
        <v>26.400000000000002</v>
      </c>
      <c r="C84" s="33">
        <v>0.13</v>
      </c>
      <c r="D84" s="9">
        <f t="shared" ref="D84:D95" si="38">C84-$B$4</f>
        <v>-3.8577858214478594E-2</v>
      </c>
      <c r="E84" s="9">
        <f t="shared" ref="E84:E95" si="39">(($D$23-D84)/$D$23)*100</f>
        <v>100.56885051280528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620</v>
      </c>
      <c r="W84" s="33">
        <v>6.2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33">
        <v>0.18</v>
      </c>
      <c r="D85" s="9">
        <f t="shared" si="38"/>
        <v>1.1422141785521395E-2</v>
      </c>
      <c r="E85" s="9">
        <f t="shared" si="39"/>
        <v>99.831574599711971</v>
      </c>
      <c r="F85" s="25" t="str">
        <f t="shared" si="34"/>
        <v/>
      </c>
      <c r="G85" s="28" t="str">
        <f t="shared" si="35"/>
        <v/>
      </c>
      <c r="H85" s="25" t="str">
        <f t="shared" si="36"/>
        <v/>
      </c>
      <c r="I85" s="25" t="str">
        <f t="shared" si="37"/>
        <v/>
      </c>
      <c r="T85" t="s">
        <v>107</v>
      </c>
      <c r="U85">
        <v>10000</v>
      </c>
      <c r="V85">
        <v>683</v>
      </c>
      <c r="W85" s="33">
        <v>6.83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33">
        <v>0.23004600920184035</v>
      </c>
      <c r="D86" s="9">
        <f t="shared" si="38"/>
        <v>6.1468150987361747E-2</v>
      </c>
      <c r="E86" s="9">
        <f t="shared" si="39"/>
        <v>99.093620257092695</v>
      </c>
      <c r="F86" s="25" t="str">
        <f t="shared" si="34"/>
        <v/>
      </c>
      <c r="G86" s="28">
        <f t="shared" si="35"/>
        <v>16.990755815646033</v>
      </c>
      <c r="H86" s="25" t="str">
        <f t="shared" si="36"/>
        <v/>
      </c>
      <c r="I86" s="25">
        <f t="shared" si="37"/>
        <v>5.4370418610067315</v>
      </c>
      <c r="T86" t="s">
        <v>108</v>
      </c>
      <c r="U86">
        <v>10000</v>
      </c>
      <c r="V86">
        <v>751</v>
      </c>
      <c r="W86" s="33">
        <v>7.51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33">
        <v>1.9800000000000002</v>
      </c>
      <c r="D87" s="9">
        <f t="shared" si="38"/>
        <v>1.8114221417855216</v>
      </c>
      <c r="E87" s="9">
        <f t="shared" si="39"/>
        <v>73.289641728352578</v>
      </c>
      <c r="F87" s="25">
        <f t="shared" si="34"/>
        <v>7.0418250466167045</v>
      </c>
      <c r="G87" s="28" t="str">
        <f t="shared" si="35"/>
        <v/>
      </c>
      <c r="H87" s="25">
        <f t="shared" si="36"/>
        <v>2.2533840149173456</v>
      </c>
      <c r="I87" s="25" t="str">
        <f t="shared" si="37"/>
        <v/>
      </c>
      <c r="T87" t="s">
        <v>110</v>
      </c>
      <c r="U87">
        <v>10000</v>
      </c>
      <c r="V87">
        <v>769</v>
      </c>
      <c r="W87" s="33">
        <v>7.6899999999999995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33">
        <v>4.47</v>
      </c>
      <c r="D88" s="9">
        <f t="shared" si="38"/>
        <v>4.3014221417855207</v>
      </c>
      <c r="E88" s="9">
        <f t="shared" si="39"/>
        <v>36.573301256305442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10000</v>
      </c>
      <c r="V88">
        <v>731</v>
      </c>
      <c r="W88" s="33">
        <v>7.31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33">
        <v>5.99</v>
      </c>
      <c r="D89" s="9">
        <f t="shared" si="38"/>
        <v>5.8214221417855212</v>
      </c>
      <c r="E89" s="9">
        <f t="shared" si="39"/>
        <v>14.160113498268617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9998</v>
      </c>
      <c r="V89">
        <v>716</v>
      </c>
      <c r="W89" s="33">
        <v>7.1614322864572921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33">
        <v>6.8006800680068009</v>
      </c>
      <c r="D90" s="9">
        <f t="shared" si="38"/>
        <v>6.6321022097923219</v>
      </c>
      <c r="E90" s="9">
        <f t="shared" si="39"/>
        <v>2.2062157509433025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33">
        <v>6.5719715914774435</v>
      </c>
      <c r="D91" s="9">
        <f t="shared" si="38"/>
        <v>6.4033937332629645</v>
      </c>
      <c r="E91" s="9">
        <f t="shared" si="39"/>
        <v>5.578640768250569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33">
        <v>6.7820346103831159</v>
      </c>
      <c r="D92" s="9">
        <f t="shared" si="38"/>
        <v>6.6134567521686369</v>
      </c>
      <c r="E92" s="9">
        <f t="shared" si="39"/>
        <v>2.481152686834204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7.0214042808561707</v>
      </c>
      <c r="D93" s="9">
        <f t="shared" si="38"/>
        <v>6.8528264226416917</v>
      </c>
      <c r="E93" s="9">
        <f t="shared" si="39"/>
        <v>-1.04847716046315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5.3900000000000006</v>
      </c>
      <c r="D94" s="9">
        <f t="shared" si="38"/>
        <v>5.2214221417855216</v>
      </c>
      <c r="E94" s="9">
        <f t="shared" si="39"/>
        <v>23.00742445538841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6.9502994785804422</v>
      </c>
      <c r="D95" s="9">
        <f t="shared" si="38"/>
        <v>6.7817216203659632</v>
      </c>
      <c r="E95" s="9">
        <f t="shared" si="39"/>
        <v>0</v>
      </c>
      <c r="F95" s="25">
        <f>SUM(F83:F94)</f>
        <v>7.0418250466167045</v>
      </c>
      <c r="G95" s="28">
        <f>SUM(G83:G94)</f>
        <v>16.990755815646033</v>
      </c>
      <c r="H95" s="25">
        <f>SUM(H83:H94)</f>
        <v>2.2533840149173456</v>
      </c>
      <c r="I95" s="25">
        <f>SUM(I83:I94)</f>
        <v>5.4370418610067315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33">
        <v>0.15001500150015001</v>
      </c>
      <c r="D101" s="9">
        <f>C101-$B$4</f>
        <v>-1.8562856714328585E-2</v>
      </c>
      <c r="E101" s="9">
        <f>(($D$23-D101)/$D$23)*100</f>
        <v>100.27371894267354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33">
        <v>0.21</v>
      </c>
      <c r="D102" s="9">
        <f t="shared" ref="D102:D113" si="45">C102-$B$4</f>
        <v>4.1422141785521394E-2</v>
      </c>
      <c r="E102" s="9">
        <f t="shared" ref="E102:E113" si="46">(($D$23-D102)/$D$23)*100</f>
        <v>99.389209051855971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33">
        <v>0.17003400680136027</v>
      </c>
      <c r="D103" s="9">
        <f t="shared" si="45"/>
        <v>1.4561485868816726E-3</v>
      </c>
      <c r="E103" s="9">
        <f t="shared" si="46"/>
        <v>99.978528334420147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33">
        <v>0.46009201840368069</v>
      </c>
      <c r="D104" s="9">
        <f t="shared" si="45"/>
        <v>0.29151416018920207</v>
      </c>
      <c r="E104" s="9">
        <f t="shared" si="46"/>
        <v>95.701472627337509</v>
      </c>
      <c r="F104" s="25" t="str">
        <f t="shared" si="41"/>
        <v/>
      </c>
      <c r="G104" s="28">
        <f t="shared" si="42"/>
        <v>10.899496829607255</v>
      </c>
      <c r="H104" s="25" t="str">
        <f t="shared" si="43"/>
        <v/>
      </c>
      <c r="I104" s="25">
        <f t="shared" si="44"/>
        <v>6.9756779709486434</v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33">
        <v>1.97</v>
      </c>
      <c r="D105" s="9">
        <f t="shared" si="45"/>
        <v>1.8014221417855214</v>
      </c>
      <c r="E105" s="9">
        <f t="shared" si="46"/>
        <v>73.437096910971249</v>
      </c>
      <c r="F105" s="25">
        <f t="shared" si="41"/>
        <v>4.0618961062810293</v>
      </c>
      <c r="G105" s="28" t="str">
        <f t="shared" si="42"/>
        <v/>
      </c>
      <c r="H105" s="25">
        <f t="shared" si="43"/>
        <v>2.5996135080198588</v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33">
        <v>4.24</v>
      </c>
      <c r="D106" s="9">
        <f t="shared" si="45"/>
        <v>4.0714221417855212</v>
      </c>
      <c r="E106" s="9">
        <f t="shared" si="46"/>
        <v>39.964770456534687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33">
        <v>5.9105910591059105</v>
      </c>
      <c r="D107" s="9">
        <f t="shared" si="45"/>
        <v>5.7420132008914315</v>
      </c>
      <c r="E107" s="9">
        <f t="shared" si="46"/>
        <v>15.331039486377881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33">
        <v>6.01</v>
      </c>
      <c r="D108" s="9">
        <f t="shared" si="45"/>
        <v>5.8414221417855208</v>
      </c>
      <c r="E108" s="9">
        <f t="shared" si="46"/>
        <v>13.865203133031297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33">
        <v>6.0206020602060208</v>
      </c>
      <c r="D109" s="9">
        <f t="shared" si="45"/>
        <v>5.8520242019915418</v>
      </c>
      <c r="E109" s="9">
        <f t="shared" si="46"/>
        <v>13.708870260650007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33">
        <v>6.1818545563669103</v>
      </c>
      <c r="D110" s="9">
        <f t="shared" si="45"/>
        <v>6.0132766981524313</v>
      </c>
      <c r="E110" s="9">
        <f t="shared" si="46"/>
        <v>11.331118633738082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6.63</v>
      </c>
      <c r="D111" s="9">
        <f t="shared" si="45"/>
        <v>6.4614221417855209</v>
      </c>
      <c r="E111" s="9">
        <f t="shared" si="46"/>
        <v>4.722981810674173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4.9509901980396078</v>
      </c>
      <c r="D112" s="9">
        <f t="shared" si="45"/>
        <v>4.7824123398251288</v>
      </c>
      <c r="E112" s="9">
        <f t="shared" si="46"/>
        <v>29.4808515073337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6.9502994785804422</v>
      </c>
      <c r="D113" s="9">
        <f t="shared" si="45"/>
        <v>6.7817216203659632</v>
      </c>
      <c r="E113" s="9">
        <f t="shared" si="46"/>
        <v>0</v>
      </c>
      <c r="F113" s="25">
        <f>SUM(F101:F112)</f>
        <v>4.0618961062810293</v>
      </c>
      <c r="G113" s="28">
        <f>SUM(G101:G112)</f>
        <v>10.899496829607255</v>
      </c>
      <c r="H113" s="25">
        <f>SUM(H101:H112)</f>
        <v>2.5996135080198588</v>
      </c>
      <c r="I113" s="25">
        <f>SUM(I101:I112)</f>
        <v>6.9756779709486434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0.15003000600120023</v>
      </c>
      <c r="D119" s="9">
        <f>C119-$B$4</f>
        <v>-1.8547852213278371E-2</v>
      </c>
      <c r="E119" s="9">
        <f>(($D$23-D119)/$D$23)*100</f>
        <v>100.27349769352929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0.11001100110011</v>
      </c>
      <c r="D120" s="9">
        <f t="shared" ref="D120:D131" si="52">C120-$B$4</f>
        <v>-5.8566857114368598E-2</v>
      </c>
      <c r="E120" s="9">
        <f t="shared" ref="E120:E131" si="53">(($D$23-D120)/$D$23)*100</f>
        <v>100.86359866112005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8.0088096906597253E-2</v>
      </c>
      <c r="D121" s="9">
        <f t="shared" si="52"/>
        <v>-8.8489761307881346E-2</v>
      </c>
      <c r="E121" s="9">
        <f t="shared" si="53"/>
        <v>101.30482739135356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0.20004000800160032</v>
      </c>
      <c r="D122" s="9">
        <f t="shared" si="52"/>
        <v>3.1462149787121724E-2</v>
      </c>
      <c r="E122" s="9">
        <f t="shared" si="53"/>
        <v>99.536074295756421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6.5237598373815882</v>
      </c>
    </row>
    <row r="123" spans="1:9" ht="15.75" x14ac:dyDescent="0.25">
      <c r="A123" s="17">
        <v>0</v>
      </c>
      <c r="B123" s="17">
        <f t="shared" si="54"/>
        <v>5</v>
      </c>
      <c r="C123" s="33">
        <v>1.1302260452090418</v>
      </c>
      <c r="D123" s="9">
        <f t="shared" si="52"/>
        <v>0.96164818699456323</v>
      </c>
      <c r="E123" s="9">
        <f t="shared" si="53"/>
        <v>85.819999097181025</v>
      </c>
      <c r="F123" s="25">
        <f t="shared" si="48"/>
        <v>0</v>
      </c>
      <c r="G123" s="28" t="str">
        <f t="shared" si="49"/>
        <v/>
      </c>
      <c r="H123" s="25">
        <f t="shared" si="50"/>
        <v>3.0089674470491579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4.180418041804181</v>
      </c>
      <c r="D124" s="9">
        <f t="shared" si="52"/>
        <v>4.011840183589702</v>
      </c>
      <c r="E124" s="9">
        <f t="shared" si="53"/>
        <v>40.843337309188897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6.2</v>
      </c>
      <c r="D125" s="9">
        <f t="shared" si="52"/>
        <v>6.0314221417855212</v>
      </c>
      <c r="E125" s="9">
        <f t="shared" si="53"/>
        <v>11.06355466327669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6.83</v>
      </c>
      <c r="D126" s="9">
        <f t="shared" si="52"/>
        <v>6.6614221417855211</v>
      </c>
      <c r="E126" s="9">
        <f t="shared" si="53"/>
        <v>1.773878158300906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7.51</v>
      </c>
      <c r="D127" s="9">
        <f t="shared" ref="D127" si="55">C127-$B$4</f>
        <v>7.3414221417855208</v>
      </c>
      <c r="E127" s="9">
        <f t="shared" ref="E127" si="56">(($D$23-D127)/$D$23)*100</f>
        <v>-8.2530742597681925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7.6899999999999995</v>
      </c>
      <c r="D128" s="9">
        <f t="shared" si="52"/>
        <v>7.5214221417855205</v>
      </c>
      <c r="E128" s="9">
        <f t="shared" si="53"/>
        <v>-10.907267546904126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7.31</v>
      </c>
      <c r="D129" s="9">
        <f t="shared" si="52"/>
        <v>7.1414221417855206</v>
      </c>
      <c r="E129" s="9">
        <f t="shared" si="53"/>
        <v>-5.3039706073949233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7.1614322864572921</v>
      </c>
      <c r="D130" s="9">
        <f t="shared" si="52"/>
        <v>6.9928544282428131</v>
      </c>
      <c r="E130" s="9">
        <f t="shared" si="53"/>
        <v>-3.1132626742272058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6.9502994785804422</v>
      </c>
      <c r="D131" s="9">
        <f t="shared" si="52"/>
        <v>6.7817216203659632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3.0089674470491579</v>
      </c>
      <c r="I131" s="25">
        <f>SUM(I119:I130)</f>
        <v>6.5237598373815882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22" zoomScale="6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0.13287700401517877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6.4707372713095044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9998</v>
      </c>
      <c r="V6">
        <v>10</v>
      </c>
      <c r="W6" s="33">
        <v>0.10002000400080016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14</v>
      </c>
      <c r="W7" s="33">
        <v>0.13999999999999999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29</v>
      </c>
      <c r="W8" s="33">
        <v>0.28999999999999998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9999</v>
      </c>
      <c r="V9">
        <v>12</v>
      </c>
      <c r="W9" s="33">
        <v>0.12001200120012002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28</v>
      </c>
      <c r="W10" s="33">
        <v>0.28002800280028001</v>
      </c>
    </row>
    <row r="11" spans="1:23" ht="15.75" x14ac:dyDescent="0.25">
      <c r="A11" s="18">
        <v>500</v>
      </c>
      <c r="B11" s="18">
        <v>0</v>
      </c>
      <c r="C11" s="33">
        <v>0.10002000400080016</v>
      </c>
      <c r="D11" s="9">
        <f>C11-$B$4</f>
        <v>-3.2857000014378607E-2</v>
      </c>
      <c r="E11" s="9">
        <f>(($D$23-D11)/$D$23)*100</f>
        <v>100.51842417832928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275</v>
      </c>
      <c r="W11" s="33">
        <v>2.7502750275027505</v>
      </c>
    </row>
    <row r="12" spans="1:23" ht="15.75" x14ac:dyDescent="0.25">
      <c r="A12" s="18">
        <f>A11/2</f>
        <v>250</v>
      </c>
      <c r="B12" s="18">
        <v>0</v>
      </c>
      <c r="C12" s="33">
        <v>0.13999999999999999</v>
      </c>
      <c r="D12" s="9">
        <f t="shared" ref="D12:D23" si="4">C12-$B$4</f>
        <v>7.1229959848212177E-3</v>
      </c>
      <c r="E12" s="9">
        <f t="shared" ref="E12:E23" si="5">(($D$23-D12)/$D$23)*100</f>
        <v>99.887611974950303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9998</v>
      </c>
      <c r="V12">
        <v>464</v>
      </c>
      <c r="W12" s="33">
        <v>4.6409281856371276</v>
      </c>
    </row>
    <row r="13" spans="1:23" ht="15.75" x14ac:dyDescent="0.25">
      <c r="A13" s="18">
        <f t="shared" ref="A13:A20" si="6">A12/2</f>
        <v>125</v>
      </c>
      <c r="B13" s="18">
        <v>0</v>
      </c>
      <c r="C13" s="33">
        <v>0.28999999999999998</v>
      </c>
      <c r="D13" s="9">
        <f t="shared" si="4"/>
        <v>0.15712299598482121</v>
      </c>
      <c r="E13" s="9">
        <f t="shared" si="5"/>
        <v>97.520882610876853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10133</v>
      </c>
      <c r="V13">
        <v>617</v>
      </c>
      <c r="W13" s="33">
        <v>6.0890160860554623</v>
      </c>
    </row>
    <row r="14" spans="1:23" ht="15.75" x14ac:dyDescent="0.25">
      <c r="A14" s="18">
        <f t="shared" si="6"/>
        <v>62.5</v>
      </c>
      <c r="B14" s="18">
        <v>0</v>
      </c>
      <c r="C14" s="33">
        <v>0.12001200120012002</v>
      </c>
      <c r="D14" s="9">
        <f t="shared" si="4"/>
        <v>-1.2865002815058743E-2</v>
      </c>
      <c r="E14" s="9">
        <f t="shared" si="5"/>
        <v>100.20298653287524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9999</v>
      </c>
      <c r="V14">
        <v>638</v>
      </c>
      <c r="W14" s="33">
        <v>6.3806380638063809</v>
      </c>
    </row>
    <row r="15" spans="1:23" ht="15.75" x14ac:dyDescent="0.25">
      <c r="A15" s="18">
        <f t="shared" si="6"/>
        <v>31.25</v>
      </c>
      <c r="B15" s="18">
        <v>0</v>
      </c>
      <c r="C15" s="33">
        <v>0.28002800280028001</v>
      </c>
      <c r="D15" s="9">
        <f t="shared" si="4"/>
        <v>0.14715099878510124</v>
      </c>
      <c r="E15" s="9">
        <f t="shared" si="5"/>
        <v>97.678222734817069</v>
      </c>
      <c r="F15" s="13" t="str">
        <f t="shared" si="0"/>
        <v/>
      </c>
      <c r="G15" s="12">
        <f t="shared" si="1"/>
        <v>28.171897998219027</v>
      </c>
      <c r="H15" s="13" t="str">
        <f t="shared" si="2"/>
        <v/>
      </c>
      <c r="I15" s="13">
        <f t="shared" si="3"/>
        <v>0</v>
      </c>
      <c r="T15" t="s">
        <v>37</v>
      </c>
      <c r="U15">
        <v>9999</v>
      </c>
      <c r="V15">
        <v>614</v>
      </c>
      <c r="W15" s="33">
        <v>6.14061406140614</v>
      </c>
    </row>
    <row r="16" spans="1:23" ht="15.75" x14ac:dyDescent="0.25">
      <c r="A16" s="18">
        <f t="shared" si="6"/>
        <v>15.625</v>
      </c>
      <c r="B16" s="18">
        <v>0</v>
      </c>
      <c r="C16" s="33">
        <v>2.7502750275027505</v>
      </c>
      <c r="D16" s="9">
        <f t="shared" si="4"/>
        <v>2.6173980234875716</v>
      </c>
      <c r="E16" s="9">
        <f t="shared" si="5"/>
        <v>58.702181602294047</v>
      </c>
      <c r="F16" s="13">
        <f t="shared" si="0"/>
        <v>13.345975636338498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641</v>
      </c>
      <c r="W16" s="33">
        <v>6.4106410641064109</v>
      </c>
    </row>
    <row r="17" spans="1:23" ht="15.75" x14ac:dyDescent="0.25">
      <c r="A17" s="18">
        <f t="shared" si="6"/>
        <v>7.8125</v>
      </c>
      <c r="B17" s="18">
        <v>0</v>
      </c>
      <c r="C17" s="33">
        <v>4.6409281856371276</v>
      </c>
      <c r="D17" s="9">
        <f t="shared" si="4"/>
        <v>4.5080511816219486</v>
      </c>
      <c r="E17" s="9">
        <f t="shared" si="5"/>
        <v>28.871085958061592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28.171897998219027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622</v>
      </c>
      <c r="W17" s="33">
        <v>6.2206220622062203</v>
      </c>
    </row>
    <row r="18" spans="1:23" ht="15.75" x14ac:dyDescent="0.25">
      <c r="A18" s="18">
        <f t="shared" si="6"/>
        <v>3.90625</v>
      </c>
      <c r="B18" s="18">
        <v>0</v>
      </c>
      <c r="C18" s="33">
        <v>6.0890160860554623</v>
      </c>
      <c r="D18" s="9">
        <f t="shared" si="4"/>
        <v>5.9561390820402833</v>
      </c>
      <c r="E18" s="9">
        <f t="shared" si="5"/>
        <v>6.022871586864464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35.093929311606672</v>
      </c>
      <c r="N18" s="1">
        <f>I41</f>
        <v>1.403757172464267</v>
      </c>
      <c r="P18">
        <f t="shared" ref="P18:P23" si="7">M18/$M$17</f>
        <v>1.2457069564083061</v>
      </c>
      <c r="Q18">
        <f>N18/$N$23</f>
        <v>0.18617308806585159</v>
      </c>
      <c r="R18">
        <f t="shared" ref="R18:R23" si="8">P18+Q18</f>
        <v>1.4318800444741577</v>
      </c>
      <c r="T18" t="s">
        <v>40</v>
      </c>
      <c r="U18">
        <v>10000</v>
      </c>
      <c r="V18">
        <v>15</v>
      </c>
      <c r="W18" s="33">
        <v>0.15</v>
      </c>
    </row>
    <row r="19" spans="1:23" ht="15.75" x14ac:dyDescent="0.25">
      <c r="A19" s="18">
        <f t="shared" si="6"/>
        <v>1.953125</v>
      </c>
      <c r="B19" s="18">
        <v>0</v>
      </c>
      <c r="C19" s="33">
        <v>6.3806380638063809</v>
      </c>
      <c r="D19" s="9">
        <f t="shared" si="4"/>
        <v>6.2477610597912019</v>
      </c>
      <c r="E19" s="9">
        <f t="shared" si="5"/>
        <v>1.4216029338492731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37.228801883355615</v>
      </c>
      <c r="N19" s="1">
        <f>I59</f>
        <v>2.9783041506684498</v>
      </c>
      <c r="P19">
        <f t="shared" si="7"/>
        <v>1.3214871744072461</v>
      </c>
      <c r="Q19">
        <f t="shared" ref="Q19:Q23" si="9">N19/$N$23</f>
        <v>0.39499714894130172</v>
      </c>
      <c r="R19">
        <f t="shared" si="8"/>
        <v>1.7164843233485478</v>
      </c>
      <c r="T19" t="s">
        <v>41</v>
      </c>
      <c r="U19">
        <v>10000</v>
      </c>
      <c r="V19">
        <v>14</v>
      </c>
      <c r="W19" s="33">
        <v>0.13999999999999999</v>
      </c>
    </row>
    <row r="20" spans="1:23" ht="15.75" x14ac:dyDescent="0.25">
      <c r="A20" s="18">
        <f t="shared" si="6"/>
        <v>0.9765625</v>
      </c>
      <c r="B20" s="18">
        <v>0</v>
      </c>
      <c r="C20" s="33">
        <v>6.14061406140614</v>
      </c>
      <c r="D20" s="9">
        <f t="shared" si="4"/>
        <v>6.007737057390961</v>
      </c>
      <c r="E20" s="9">
        <f t="shared" si="5"/>
        <v>5.2087486309365447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29.18192508153496</v>
      </c>
      <c r="N20" s="1">
        <f>I77</f>
        <v>4.6691080130455935</v>
      </c>
      <c r="P20">
        <f t="shared" si="7"/>
        <v>1.0358522909382883</v>
      </c>
      <c r="Q20">
        <f t="shared" si="9"/>
        <v>0.61923976194240093</v>
      </c>
      <c r="R20">
        <f t="shared" si="8"/>
        <v>1.6550920528806894</v>
      </c>
      <c r="T20" t="s">
        <v>42</v>
      </c>
      <c r="U20">
        <v>10000</v>
      </c>
      <c r="V20">
        <v>19</v>
      </c>
      <c r="W20" s="33">
        <v>0.19</v>
      </c>
    </row>
    <row r="21" spans="1:23" ht="15.75" x14ac:dyDescent="0.25">
      <c r="A21" s="18">
        <v>0</v>
      </c>
      <c r="B21" s="18">
        <v>0</v>
      </c>
      <c r="C21" s="33">
        <v>6.4106410641064109</v>
      </c>
      <c r="D21" s="9">
        <f t="shared" si="4"/>
        <v>6.2777640600912319</v>
      </c>
      <c r="E21" s="9">
        <f t="shared" si="5"/>
        <v>0.94820972171336571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18.731209488632494</v>
      </c>
      <c r="N21" s="1">
        <f>I95</f>
        <v>5.993987036362399</v>
      </c>
      <c r="P21">
        <f t="shared" si="7"/>
        <v>0.66488986612888645</v>
      </c>
      <c r="Q21">
        <f t="shared" si="9"/>
        <v>0.79495164710524446</v>
      </c>
      <c r="R21">
        <f t="shared" si="8"/>
        <v>1.4598415132341309</v>
      </c>
      <c r="T21" t="s">
        <v>43</v>
      </c>
      <c r="U21">
        <v>9985</v>
      </c>
      <c r="V21">
        <v>16</v>
      </c>
      <c r="W21" s="33">
        <v>0.16024036054081123</v>
      </c>
    </row>
    <row r="22" spans="1:23" ht="15.75" x14ac:dyDescent="0.25">
      <c r="A22" s="18">
        <v>0</v>
      </c>
      <c r="B22" s="18">
        <v>0</v>
      </c>
      <c r="C22" s="33">
        <v>6.2206220622062203</v>
      </c>
      <c r="D22" s="9">
        <f t="shared" si="4"/>
        <v>6.0877450581910413</v>
      </c>
      <c r="E22" s="9">
        <f t="shared" si="5"/>
        <v>3.946366731907454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10.641231172362982</v>
      </c>
      <c r="N22" s="1">
        <f>I113</f>
        <v>6.8103879503123084</v>
      </c>
      <c r="P22">
        <f t="shared" si="7"/>
        <v>0.37772503553135467</v>
      </c>
      <c r="Q22">
        <f t="shared" si="9"/>
        <v>0.90322669796964683</v>
      </c>
      <c r="R22">
        <f t="shared" si="8"/>
        <v>1.2809517335010014</v>
      </c>
      <c r="T22" t="s">
        <v>44</v>
      </c>
      <c r="U22">
        <v>9768</v>
      </c>
      <c r="V22">
        <v>115</v>
      </c>
      <c r="W22" s="33">
        <v>1.1773136773136774</v>
      </c>
    </row>
    <row r="23" spans="1:23" ht="15.75" x14ac:dyDescent="0.25">
      <c r="B23" s="23" t="s">
        <v>6</v>
      </c>
      <c r="C23" s="23">
        <f>$B$5</f>
        <v>6.4707372713095044</v>
      </c>
      <c r="D23" s="9">
        <f t="shared" si="4"/>
        <v>6.3378602672943254</v>
      </c>
      <c r="E23" s="9">
        <f t="shared" si="5"/>
        <v>0</v>
      </c>
      <c r="F23" s="13">
        <f>SUM(F11:F21)</f>
        <v>13.345975636338498</v>
      </c>
      <c r="G23" s="12">
        <f>SUM(G11:G22)</f>
        <v>28.171897998219027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7.5400649312307788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9891</v>
      </c>
      <c r="V23">
        <v>431</v>
      </c>
      <c r="W23" s="33">
        <v>4.3574967141846122</v>
      </c>
    </row>
    <row r="24" spans="1:23" x14ac:dyDescent="0.2">
      <c r="D24" s="16"/>
      <c r="E24" s="16"/>
      <c r="F24" s="16"/>
      <c r="G24" s="16"/>
      <c r="T24" t="s">
        <v>46</v>
      </c>
      <c r="U24">
        <v>9981</v>
      </c>
      <c r="V24">
        <v>633</v>
      </c>
      <c r="W24" s="33">
        <v>6.3420498948001196</v>
      </c>
    </row>
    <row r="25" spans="1:23" x14ac:dyDescent="0.2">
      <c r="T25" t="s">
        <v>47</v>
      </c>
      <c r="U25">
        <v>9992</v>
      </c>
      <c r="V25">
        <v>615</v>
      </c>
      <c r="W25" s="33">
        <v>6.1549239391513213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9997</v>
      </c>
      <c r="V26">
        <v>632</v>
      </c>
      <c r="W26" s="33">
        <v>6.3218965689706916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9997</v>
      </c>
      <c r="V27">
        <v>637</v>
      </c>
      <c r="W27" s="33">
        <v>6.3719115734720413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9998</v>
      </c>
      <c r="V28">
        <v>667</v>
      </c>
      <c r="W28" s="33">
        <v>6.6713342668533713</v>
      </c>
    </row>
    <row r="29" spans="1:23" ht="15.75" x14ac:dyDescent="0.25">
      <c r="A29" s="18">
        <f>A11*0.8</f>
        <v>400</v>
      </c>
      <c r="B29" s="17">
        <f>B119*0.2</f>
        <v>16</v>
      </c>
      <c r="C29" s="33">
        <v>0.15</v>
      </c>
      <c r="D29" s="9">
        <f>C29-$B$4</f>
        <v>1.7122995984821227E-2</v>
      </c>
      <c r="E29" s="9">
        <f>(($D$23-D29)/$D$23)*100</f>
        <v>99.729830017345407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13.345975636338498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10129</v>
      </c>
      <c r="V29">
        <v>601</v>
      </c>
      <c r="W29" s="33">
        <v>5.9334583868101491</v>
      </c>
    </row>
    <row r="30" spans="1:23" ht="15.75" x14ac:dyDescent="0.25">
      <c r="A30" s="18">
        <f>A29/2</f>
        <v>200</v>
      </c>
      <c r="B30" s="18">
        <f>B29/2</f>
        <v>8</v>
      </c>
      <c r="C30" s="33">
        <v>0.13999999999999999</v>
      </c>
      <c r="D30" s="9">
        <f t="shared" ref="D30:D41" si="14">C30-$B$4</f>
        <v>7.1229959848212177E-3</v>
      </c>
      <c r="E30" s="9">
        <f t="shared" ref="E30:E41" si="15">(($D$23-D30)/$D$23)*100</f>
        <v>99.887611974950303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16.649484338961944</v>
      </c>
      <c r="N30" s="1">
        <f>H41</f>
        <v>0.66597937355847781</v>
      </c>
      <c r="P30">
        <f>M30/$M$29</f>
        <v>1.2475284529688961</v>
      </c>
      <c r="Q30">
        <f>N30/$N$35</f>
        <v>0.24063246365783864</v>
      </c>
      <c r="R30">
        <f t="shared" ref="R30:R35" si="16">P30+Q30</f>
        <v>1.4881609166267347</v>
      </c>
      <c r="T30" t="s">
        <v>52</v>
      </c>
      <c r="U30">
        <v>9999</v>
      </c>
      <c r="V30">
        <v>19</v>
      </c>
      <c r="W30" s="33">
        <v>0.19001900190019003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33">
        <v>0.19</v>
      </c>
      <c r="D31" s="9">
        <f t="shared" si="14"/>
        <v>5.7122995984821234E-2</v>
      </c>
      <c r="E31" s="9">
        <f t="shared" si="15"/>
        <v>99.09870218692582</v>
      </c>
      <c r="F31" s="13" t="str">
        <f t="shared" si="10"/>
        <v/>
      </c>
      <c r="G31" s="12" t="str">
        <f t="shared" si="11"/>
        <v/>
      </c>
      <c r="H31" s="25" t="str">
        <f t="shared" si="12"/>
        <v/>
      </c>
      <c r="I31" s="25" t="str">
        <f t="shared" si="13"/>
        <v/>
      </c>
      <c r="K31" s="4" t="s">
        <v>10</v>
      </c>
      <c r="L31" s="6" t="s">
        <v>11</v>
      </c>
      <c r="M31" s="2">
        <f>F59</f>
        <v>18.927160094278886</v>
      </c>
      <c r="N31" s="1">
        <f>H59</f>
        <v>1.5141728075423111</v>
      </c>
      <c r="P31">
        <f>M31/$M$29</f>
        <v>1.4181923157977232</v>
      </c>
      <c r="Q31">
        <f t="shared" ref="Q31:Q35" si="18">N31/$N$35</f>
        <v>0.5471027295271319</v>
      </c>
      <c r="R31">
        <f t="shared" si="16"/>
        <v>1.9652950453248552</v>
      </c>
      <c r="T31" t="s">
        <v>53</v>
      </c>
      <c r="U31">
        <v>9998</v>
      </c>
      <c r="V31">
        <v>15</v>
      </c>
      <c r="W31" s="33">
        <v>0.15003000600120023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33">
        <v>0.16024036054081123</v>
      </c>
      <c r="D32" s="9">
        <f t="shared" si="14"/>
        <v>2.736335652563246E-2</v>
      </c>
      <c r="E32" s="9">
        <f t="shared" si="15"/>
        <v>99.568255604074494</v>
      </c>
      <c r="F32" s="13" t="str">
        <f t="shared" si="10"/>
        <v/>
      </c>
      <c r="G32" s="12">
        <f t="shared" si="11"/>
        <v>35.093929311606672</v>
      </c>
      <c r="H32" s="25" t="str">
        <f t="shared" si="12"/>
        <v/>
      </c>
      <c r="I32" s="25">
        <f t="shared" si="13"/>
        <v>1.403757172464267</v>
      </c>
      <c r="K32" s="4" t="s">
        <v>12</v>
      </c>
      <c r="L32" s="6" t="s">
        <v>13</v>
      </c>
      <c r="M32" s="1">
        <f>F77</f>
        <v>15.163455293726157</v>
      </c>
      <c r="N32" s="1">
        <f>H77</f>
        <v>2.4261528469961853</v>
      </c>
      <c r="P32">
        <f>M32/$M$29</f>
        <v>1.136181850387844</v>
      </c>
      <c r="Q32">
        <f t="shared" si="18"/>
        <v>0.87662044796333083</v>
      </c>
      <c r="R32">
        <f t="shared" si="16"/>
        <v>2.0128022983511746</v>
      </c>
      <c r="T32" t="s">
        <v>54</v>
      </c>
      <c r="U32">
        <v>9999</v>
      </c>
      <c r="V32">
        <v>16</v>
      </c>
      <c r="W32" s="33">
        <v>0.16001600160016002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33">
        <v>1.1773136773136774</v>
      </c>
      <c r="D33" s="9">
        <f t="shared" si="14"/>
        <v>1.0444366732984987</v>
      </c>
      <c r="E33" s="9">
        <f t="shared" si="15"/>
        <v>83.520673709261573</v>
      </c>
      <c r="F33" s="13">
        <f t="shared" si="10"/>
        <v>16.649484338961944</v>
      </c>
      <c r="G33" s="12" t="str">
        <f t="shared" si="11"/>
        <v/>
      </c>
      <c r="H33" s="25">
        <f t="shared" si="12"/>
        <v>0.66597937355847781</v>
      </c>
      <c r="I33" s="25" t="str">
        <f t="shared" si="13"/>
        <v/>
      </c>
      <c r="K33" s="4" t="s">
        <v>14</v>
      </c>
      <c r="L33" s="6" t="s">
        <v>15</v>
      </c>
      <c r="M33" s="1">
        <f>F95</f>
        <v>8.4789660339066035</v>
      </c>
      <c r="N33" s="1">
        <f>H95</f>
        <v>2.7132691308501133</v>
      </c>
      <c r="P33">
        <f t="shared" ref="P33:P35" si="19">M33/$M$29</f>
        <v>0.6353200593907895</v>
      </c>
      <c r="Q33">
        <f t="shared" si="18"/>
        <v>0.98036164699010142</v>
      </c>
      <c r="R33">
        <f t="shared" si="16"/>
        <v>1.615681706380891</v>
      </c>
      <c r="T33" t="s">
        <v>55</v>
      </c>
      <c r="U33">
        <v>10000</v>
      </c>
      <c r="V33">
        <v>25</v>
      </c>
      <c r="W33" s="33">
        <v>0.25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33">
        <v>4.3574967141846122</v>
      </c>
      <c r="D34" s="9">
        <f t="shared" si="14"/>
        <v>4.2246197101694332</v>
      </c>
      <c r="E34" s="9">
        <f t="shared" si="15"/>
        <v>33.343123199323053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4.6561246047959486</v>
      </c>
      <c r="N34" s="1">
        <f>H113</f>
        <v>2.979919747069407</v>
      </c>
      <c r="P34">
        <f>M34/$M$29</f>
        <v>0.34887854823578623</v>
      </c>
      <c r="Q34">
        <f t="shared" si="18"/>
        <v>1.0767081665134952</v>
      </c>
      <c r="R34">
        <f t="shared" si="16"/>
        <v>1.4255867147492816</v>
      </c>
      <c r="T34" t="s">
        <v>56</v>
      </c>
      <c r="U34">
        <v>10000</v>
      </c>
      <c r="V34">
        <v>290</v>
      </c>
      <c r="W34" s="33">
        <v>2.9000000000000004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33">
        <v>6.3420498948001196</v>
      </c>
      <c r="D35" s="9">
        <f t="shared" si="14"/>
        <v>6.2091728907849406</v>
      </c>
      <c r="E35" s="9">
        <f t="shared" si="15"/>
        <v>2.0304546184689283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2.7676206420154958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9999</v>
      </c>
      <c r="V35">
        <v>534</v>
      </c>
      <c r="W35" s="33">
        <v>5.3405340534053405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33">
        <v>6.1549239391513213</v>
      </c>
      <c r="D36" s="9">
        <f t="shared" si="14"/>
        <v>6.0220469351361423</v>
      </c>
      <c r="E36" s="9">
        <f t="shared" si="15"/>
        <v>4.9829645785643972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1.7015053362865875</v>
      </c>
      <c r="T36" t="s">
        <v>58</v>
      </c>
      <c r="U36">
        <v>10060</v>
      </c>
      <c r="V36">
        <v>632</v>
      </c>
      <c r="W36" s="33">
        <v>6.2823061630218682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33">
        <v>6.3218965689706916</v>
      </c>
      <c r="D37" s="9">
        <f t="shared" si="14"/>
        <v>6.1890195649555126</v>
      </c>
      <c r="E37" s="9">
        <f t="shared" si="15"/>
        <v>2.3484377386305777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9999</v>
      </c>
      <c r="V37">
        <v>642</v>
      </c>
      <c r="W37" s="33">
        <v>6.4206420642064206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33">
        <v>6.3719115734720413</v>
      </c>
      <c r="D38" s="9">
        <f t="shared" si="14"/>
        <v>6.2390345694568623</v>
      </c>
      <c r="E38" s="9">
        <f t="shared" si="15"/>
        <v>1.559291206646505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9998</v>
      </c>
      <c r="V38">
        <v>620</v>
      </c>
      <c r="W38" s="33">
        <v>6.2012402480496105</v>
      </c>
    </row>
    <row r="39" spans="1:23" ht="15.75" x14ac:dyDescent="0.25">
      <c r="A39" s="18">
        <v>0</v>
      </c>
      <c r="B39" s="18">
        <v>0</v>
      </c>
      <c r="C39" s="33">
        <v>6.6713342668533713</v>
      </c>
      <c r="D39" s="9">
        <f t="shared" si="14"/>
        <v>6.5384572628381923</v>
      </c>
      <c r="E39" s="9">
        <f t="shared" si="15"/>
        <v>-3.1650586646572298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9998</v>
      </c>
      <c r="V39">
        <v>616</v>
      </c>
      <c r="W39" s="33">
        <v>6.1612322464492904</v>
      </c>
    </row>
    <row r="40" spans="1:23" ht="15.75" x14ac:dyDescent="0.25">
      <c r="A40" s="18">
        <v>0</v>
      </c>
      <c r="B40" s="17">
        <v>0</v>
      </c>
      <c r="C40" s="33">
        <v>5.9334583868101491</v>
      </c>
      <c r="D40" s="9">
        <f t="shared" si="14"/>
        <v>5.8005813827949702</v>
      </c>
      <c r="E40" s="9">
        <f t="shared" si="15"/>
        <v>8.4772914176084093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9998</v>
      </c>
      <c r="V40">
        <v>664</v>
      </c>
      <c r="W40" s="33">
        <v>6.6413282656531303</v>
      </c>
    </row>
    <row r="41" spans="1:23" ht="15.75" x14ac:dyDescent="0.25">
      <c r="B41" s="23" t="s">
        <v>6</v>
      </c>
      <c r="C41" s="23">
        <f>$B$5</f>
        <v>6.4707372713095044</v>
      </c>
      <c r="D41" s="9">
        <f t="shared" si="14"/>
        <v>6.3378602672943254</v>
      </c>
      <c r="E41" s="9">
        <f t="shared" si="15"/>
        <v>0</v>
      </c>
      <c r="F41" s="13">
        <f>SUM(F29:F40)</f>
        <v>16.649484338961944</v>
      </c>
      <c r="G41" s="12">
        <f>SUM(G29:G40)</f>
        <v>35.093929311606672</v>
      </c>
      <c r="H41" s="25">
        <f>SUM(H29:H40)</f>
        <v>0.66597937355847781</v>
      </c>
      <c r="I41" s="25">
        <f>SUM(I29:I40)</f>
        <v>1.403757172464267</v>
      </c>
      <c r="T41" t="s">
        <v>63</v>
      </c>
      <c r="U41">
        <v>10000</v>
      </c>
      <c r="V41">
        <v>591</v>
      </c>
      <c r="W41" s="33">
        <v>5.91</v>
      </c>
    </row>
    <row r="42" spans="1:23" x14ac:dyDescent="0.2">
      <c r="T42" t="s">
        <v>64</v>
      </c>
      <c r="U42">
        <v>9998</v>
      </c>
      <c r="V42">
        <v>22</v>
      </c>
      <c r="W42" s="33">
        <v>0.22004400880176034</v>
      </c>
    </row>
    <row r="43" spans="1:23" x14ac:dyDescent="0.2">
      <c r="T43" t="s">
        <v>65</v>
      </c>
      <c r="U43">
        <v>9999</v>
      </c>
      <c r="V43">
        <v>15</v>
      </c>
      <c r="W43" s="33">
        <v>0.15001500150015001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11</v>
      </c>
      <c r="W44" s="33">
        <v>0.11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40</v>
      </c>
      <c r="W45" s="33">
        <v>0.40004000400040002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317</v>
      </c>
      <c r="W46" s="33">
        <v>3.17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33">
        <v>0.19001900190019003</v>
      </c>
      <c r="D47" s="9">
        <f>C47-$B$4</f>
        <v>5.7141997885011259E-2</v>
      </c>
      <c r="E47" s="9">
        <f>(($D$23-D47)/$D$23)*100</f>
        <v>99.098402371224793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9998</v>
      </c>
      <c r="V47">
        <v>540</v>
      </c>
      <c r="W47" s="33">
        <v>5.4010802160432085</v>
      </c>
    </row>
    <row r="48" spans="1:23" ht="15.75" x14ac:dyDescent="0.25">
      <c r="A48" s="18">
        <f>A47/2</f>
        <v>165</v>
      </c>
      <c r="B48" s="18">
        <f>B47/2</f>
        <v>13.200000000000001</v>
      </c>
      <c r="C48" s="33">
        <v>0.15003000600120023</v>
      </c>
      <c r="D48" s="9">
        <f t="shared" ref="D48:D59" si="24">C48-$B$4</f>
        <v>1.715300198602146E-2</v>
      </c>
      <c r="E48" s="9">
        <f t="shared" ref="E48:E59" si="25">(($D$23-D48)/$D$23)*100</f>
        <v>99.729356576784483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590</v>
      </c>
      <c r="W48" s="33">
        <v>5.9005900590059008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33">
        <v>0.16001600160016002</v>
      </c>
      <c r="D49" s="9">
        <f t="shared" si="24"/>
        <v>2.7138997584981256E-2</v>
      </c>
      <c r="E49" s="9">
        <f t="shared" si="25"/>
        <v>99.571795583360696</v>
      </c>
      <c r="F49" s="13" t="str">
        <f t="shared" si="20"/>
        <v/>
      </c>
      <c r="G49" s="12" t="str">
        <f t="shared" si="21"/>
        <v/>
      </c>
      <c r="H49" s="25" t="str">
        <f t="shared" si="22"/>
        <v/>
      </c>
      <c r="I49" s="25" t="str">
        <f t="shared" si="23"/>
        <v/>
      </c>
      <c r="T49" t="s">
        <v>71</v>
      </c>
      <c r="U49">
        <v>10000</v>
      </c>
      <c r="V49">
        <v>628</v>
      </c>
      <c r="W49" s="33">
        <v>6.2799999999999994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33">
        <v>0.25</v>
      </c>
      <c r="D50" s="9">
        <f t="shared" si="24"/>
        <v>0.11712299598482123</v>
      </c>
      <c r="E50" s="9">
        <f t="shared" si="25"/>
        <v>98.15201044129644</v>
      </c>
      <c r="F50" s="13" t="str">
        <f t="shared" si="20"/>
        <v/>
      </c>
      <c r="G50" s="12">
        <f t="shared" si="21"/>
        <v>37.228801883355615</v>
      </c>
      <c r="H50" s="25" t="str">
        <f t="shared" si="22"/>
        <v/>
      </c>
      <c r="I50" s="25">
        <f t="shared" si="23"/>
        <v>2.9783041506684498</v>
      </c>
      <c r="T50" t="s">
        <v>72</v>
      </c>
      <c r="U50">
        <v>10000</v>
      </c>
      <c r="V50">
        <v>638</v>
      </c>
      <c r="W50" s="33">
        <v>6.38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33">
        <v>2.9000000000000004</v>
      </c>
      <c r="D51" s="9">
        <f t="shared" si="24"/>
        <v>2.7671229959848214</v>
      </c>
      <c r="E51" s="9">
        <f t="shared" si="25"/>
        <v>56.339791675998484</v>
      </c>
      <c r="F51" s="13">
        <f t="shared" si="20"/>
        <v>18.927160094278886</v>
      </c>
      <c r="G51" s="12" t="str">
        <f t="shared" si="21"/>
        <v/>
      </c>
      <c r="H51" s="25">
        <f t="shared" si="22"/>
        <v>1.5141728075423111</v>
      </c>
      <c r="I51" s="25" t="str">
        <f t="shared" si="23"/>
        <v/>
      </c>
      <c r="T51" t="s">
        <v>73</v>
      </c>
      <c r="U51">
        <v>10000</v>
      </c>
      <c r="V51">
        <v>692</v>
      </c>
      <c r="W51" s="33">
        <v>6.92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33">
        <v>5.3405340534053405</v>
      </c>
      <c r="D52" s="9">
        <f t="shared" si="24"/>
        <v>5.2076570493901615</v>
      </c>
      <c r="E52" s="9">
        <f t="shared" si="25"/>
        <v>17.832567621227394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664</v>
      </c>
      <c r="W52" s="33">
        <v>6.64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33">
        <v>6.2823061630218682</v>
      </c>
      <c r="D53" s="9">
        <f t="shared" si="24"/>
        <v>6.1494291590066892</v>
      </c>
      <c r="E53" s="9">
        <f t="shared" si="25"/>
        <v>2.9731029139283738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594</v>
      </c>
      <c r="W53" s="33">
        <v>5.94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33">
        <v>6.4206420642064206</v>
      </c>
      <c r="D54" s="9">
        <f t="shared" si="24"/>
        <v>6.2877650601912416</v>
      </c>
      <c r="E54" s="9">
        <f t="shared" si="25"/>
        <v>0.79041198433473459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8</v>
      </c>
      <c r="W54" s="33">
        <v>8.0008000800080012E-2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33">
        <v>6.2012402480496105</v>
      </c>
      <c r="D55" s="9">
        <f t="shared" si="24"/>
        <v>6.0683632440344315</v>
      </c>
      <c r="E55" s="9">
        <f t="shared" si="25"/>
        <v>4.2521767898638752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13</v>
      </c>
      <c r="W55" s="33">
        <v>0.13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33">
        <v>6.1612322464492904</v>
      </c>
      <c r="D56" s="9">
        <f t="shared" si="24"/>
        <v>6.0283552424341114</v>
      </c>
      <c r="E56" s="9">
        <f t="shared" si="25"/>
        <v>4.8834308710997156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9999</v>
      </c>
      <c r="V56">
        <v>15</v>
      </c>
      <c r="W56" s="33">
        <v>0.15001500150015001</v>
      </c>
    </row>
    <row r="57" spans="1:23" ht="15.75" x14ac:dyDescent="0.25">
      <c r="A57" s="18">
        <v>0</v>
      </c>
      <c r="B57" s="18">
        <v>0</v>
      </c>
      <c r="C57" s="33">
        <v>6.6413282656531303</v>
      </c>
      <c r="D57" s="9">
        <f t="shared" si="24"/>
        <v>6.5084512616379513</v>
      </c>
      <c r="E57" s="9">
        <f t="shared" si="25"/>
        <v>-2.6916181037303355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37</v>
      </c>
      <c r="W57" s="33">
        <v>0.37</v>
      </c>
    </row>
    <row r="58" spans="1:23" ht="15.75" x14ac:dyDescent="0.25">
      <c r="A58" s="18">
        <v>0</v>
      </c>
      <c r="B58" s="17">
        <v>0</v>
      </c>
      <c r="C58" s="33">
        <v>5.91</v>
      </c>
      <c r="D58" s="9">
        <f t="shared" si="24"/>
        <v>5.7771229959848212</v>
      </c>
      <c r="E58" s="9">
        <f t="shared" si="25"/>
        <v>8.8474224369242318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10000</v>
      </c>
      <c r="V58">
        <v>253</v>
      </c>
      <c r="W58" s="33">
        <v>2.5299999999999998</v>
      </c>
    </row>
    <row r="59" spans="1:23" ht="15.75" x14ac:dyDescent="0.25">
      <c r="B59" s="23" t="s">
        <v>6</v>
      </c>
      <c r="C59" s="23">
        <f>$B$5</f>
        <v>6.4707372713095044</v>
      </c>
      <c r="D59" s="9">
        <f t="shared" si="24"/>
        <v>6.3378602672943254</v>
      </c>
      <c r="E59" s="9">
        <f t="shared" si="25"/>
        <v>0</v>
      </c>
      <c r="F59" s="13">
        <f>SUM(F47:F58)</f>
        <v>18.927160094278886</v>
      </c>
      <c r="G59" s="12">
        <f>SUM(G47:G58)</f>
        <v>37.228801883355615</v>
      </c>
      <c r="H59" s="25">
        <f>SUM(H47:H58)</f>
        <v>1.5141728075423111</v>
      </c>
      <c r="I59" s="25">
        <f>SUM(I47:I58)</f>
        <v>2.9783041506684498</v>
      </c>
      <c r="T59" t="s">
        <v>81</v>
      </c>
      <c r="U59">
        <v>9999</v>
      </c>
      <c r="V59">
        <v>470</v>
      </c>
      <c r="W59" s="33">
        <v>4.7004700470047007</v>
      </c>
    </row>
    <row r="60" spans="1:23" x14ac:dyDescent="0.2">
      <c r="T60" t="s">
        <v>82</v>
      </c>
      <c r="U60">
        <v>10000</v>
      </c>
      <c r="V60">
        <v>592</v>
      </c>
      <c r="W60" s="33">
        <v>5.92</v>
      </c>
    </row>
    <row r="61" spans="1:23" x14ac:dyDescent="0.2">
      <c r="T61" t="s">
        <v>83</v>
      </c>
      <c r="U61">
        <v>9999</v>
      </c>
      <c r="V61">
        <v>612</v>
      </c>
      <c r="W61" s="33">
        <v>6.1206120612061206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10000</v>
      </c>
      <c r="V62">
        <v>588</v>
      </c>
      <c r="W62" s="33">
        <v>5.88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9998</v>
      </c>
      <c r="V63">
        <v>664</v>
      </c>
      <c r="W63" s="33">
        <v>6.6413282656531303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10000</v>
      </c>
      <c r="V64">
        <v>620</v>
      </c>
      <c r="W64" s="33">
        <v>6.2</v>
      </c>
    </row>
    <row r="65" spans="1:23" ht="15.75" x14ac:dyDescent="0.25">
      <c r="A65" s="18">
        <f>A11*0.5</f>
        <v>250</v>
      </c>
      <c r="B65" s="17">
        <f>B119*0.5</f>
        <v>40</v>
      </c>
      <c r="C65" s="33">
        <v>0.22004400880176034</v>
      </c>
      <c r="D65" s="9">
        <f>C65-$B$4</f>
        <v>8.716700478658157E-2</v>
      </c>
      <c r="E65" s="9">
        <f>(($D$23-D65)/$D$23)*100</f>
        <v>98.624661934621756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9997</v>
      </c>
      <c r="V65">
        <v>525</v>
      </c>
      <c r="W65" s="33">
        <v>5.2515754726417923</v>
      </c>
    </row>
    <row r="66" spans="1:23" ht="15.75" x14ac:dyDescent="0.25">
      <c r="A66" s="18">
        <f>A65/2</f>
        <v>125</v>
      </c>
      <c r="B66" s="18">
        <f>B65/2</f>
        <v>20</v>
      </c>
      <c r="C66" s="33">
        <v>0.15001500150015001</v>
      </c>
      <c r="D66" s="9">
        <f t="shared" ref="D66:D77" si="31">C66-$B$4</f>
        <v>1.7137997484971246E-2</v>
      </c>
      <c r="E66" s="9">
        <f t="shared" ref="E66:E77" si="32">(($D$23-D66)/$D$23)*100</f>
        <v>99.72959332073934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9998</v>
      </c>
      <c r="V66">
        <v>9</v>
      </c>
      <c r="W66" s="33">
        <v>9.001800360072014E-2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33">
        <v>0.11</v>
      </c>
      <c r="D67" s="9">
        <f t="shared" si="31"/>
        <v>-2.2877004015178767E-2</v>
      </c>
      <c r="E67" s="9">
        <f t="shared" si="32"/>
        <v>100.36095784776499</v>
      </c>
      <c r="F67" s="25" t="str">
        <f t="shared" si="27"/>
        <v/>
      </c>
      <c r="G67" s="28" t="str">
        <f t="shared" si="28"/>
        <v/>
      </c>
      <c r="H67" s="25" t="str">
        <f t="shared" si="29"/>
        <v/>
      </c>
      <c r="I67" s="25" t="str">
        <f t="shared" si="30"/>
        <v/>
      </c>
      <c r="T67" t="s">
        <v>89</v>
      </c>
      <c r="U67">
        <v>9999</v>
      </c>
      <c r="V67">
        <v>8</v>
      </c>
      <c r="W67" s="33">
        <v>8.0008000800080012E-2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33">
        <v>0.40004000400040002</v>
      </c>
      <c r="D68" s="9">
        <f t="shared" si="31"/>
        <v>0.26716299998522125</v>
      </c>
      <c r="E68" s="9">
        <f t="shared" si="32"/>
        <v>95.784649886273442</v>
      </c>
      <c r="F68" s="25" t="str">
        <f t="shared" si="27"/>
        <v/>
      </c>
      <c r="G68" s="28">
        <f t="shared" si="28"/>
        <v>29.18192508153496</v>
      </c>
      <c r="H68" s="25" t="str">
        <f t="shared" si="29"/>
        <v/>
      </c>
      <c r="I68" s="25">
        <f t="shared" si="30"/>
        <v>4.6691080130455935</v>
      </c>
      <c r="T68" t="s">
        <v>90</v>
      </c>
      <c r="U68">
        <v>10000</v>
      </c>
      <c r="V68">
        <v>10</v>
      </c>
      <c r="W68" s="33">
        <v>0.1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33">
        <v>3.17</v>
      </c>
      <c r="D69" s="9">
        <f t="shared" si="31"/>
        <v>3.0371229959848209</v>
      </c>
      <c r="E69" s="9">
        <f t="shared" si="32"/>
        <v>52.079678820666253</v>
      </c>
      <c r="F69" s="25">
        <f t="shared" si="27"/>
        <v>15.163455293726157</v>
      </c>
      <c r="G69" s="28" t="str">
        <f t="shared" si="28"/>
        <v/>
      </c>
      <c r="H69" s="25">
        <f t="shared" si="29"/>
        <v>2.4261528469961853</v>
      </c>
      <c r="I69" s="25" t="str">
        <f t="shared" si="30"/>
        <v/>
      </c>
      <c r="T69" t="s">
        <v>91</v>
      </c>
      <c r="U69">
        <v>10000</v>
      </c>
      <c r="V69">
        <v>27</v>
      </c>
      <c r="W69" s="33">
        <v>0.27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33">
        <v>5.4010802160432085</v>
      </c>
      <c r="D70" s="9">
        <f t="shared" si="31"/>
        <v>5.2682032120280295</v>
      </c>
      <c r="E70" s="9">
        <f t="shared" si="32"/>
        <v>16.877258414580659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194</v>
      </c>
      <c r="W70" s="33">
        <v>1.94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33">
        <v>5.9005900590059008</v>
      </c>
      <c r="D71" s="9">
        <f t="shared" si="31"/>
        <v>5.7677130549907218</v>
      </c>
      <c r="E71" s="9">
        <f t="shared" si="32"/>
        <v>8.9958943280237893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10000</v>
      </c>
      <c r="V71">
        <v>461</v>
      </c>
      <c r="W71" s="33">
        <v>4.6100000000000003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33">
        <v>6.2799999999999994</v>
      </c>
      <c r="D72" s="9">
        <f t="shared" si="31"/>
        <v>6.1471229959848204</v>
      </c>
      <c r="E72" s="9">
        <f t="shared" si="32"/>
        <v>3.0094900055430229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9998</v>
      </c>
      <c r="V72">
        <v>532</v>
      </c>
      <c r="W72" s="33">
        <v>5.3210642128425683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33">
        <v>6.38</v>
      </c>
      <c r="D73" s="9">
        <f t="shared" si="31"/>
        <v>6.2471229959848209</v>
      </c>
      <c r="E73" s="9">
        <f t="shared" si="32"/>
        <v>1.4316704294940352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9999</v>
      </c>
      <c r="V73">
        <v>616</v>
      </c>
      <c r="W73" s="33">
        <v>6.1606160616061603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33">
        <v>6.92</v>
      </c>
      <c r="D74" s="9">
        <f t="shared" si="31"/>
        <v>6.7871229959848209</v>
      </c>
      <c r="E74" s="9">
        <f t="shared" si="32"/>
        <v>-7.0885552811704517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9991</v>
      </c>
      <c r="V74">
        <v>635</v>
      </c>
      <c r="W74" s="33">
        <v>6.3557201481333205</v>
      </c>
    </row>
    <row r="75" spans="1:23" ht="15.75" x14ac:dyDescent="0.25">
      <c r="A75" s="18">
        <v>0</v>
      </c>
      <c r="B75" s="18">
        <v>0</v>
      </c>
      <c r="C75" s="33">
        <v>6.64</v>
      </c>
      <c r="D75" s="9">
        <f t="shared" si="31"/>
        <v>6.5071229959848207</v>
      </c>
      <c r="E75" s="9">
        <f t="shared" si="32"/>
        <v>-2.6706604682333062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9993</v>
      </c>
      <c r="V75">
        <v>648</v>
      </c>
      <c r="W75" s="33">
        <v>6.4845391774241961</v>
      </c>
    </row>
    <row r="76" spans="1:23" ht="15.75" x14ac:dyDescent="0.25">
      <c r="A76" s="18">
        <v>0</v>
      </c>
      <c r="B76" s="17">
        <v>0</v>
      </c>
      <c r="C76" s="33">
        <v>5.94</v>
      </c>
      <c r="D76" s="9">
        <f t="shared" si="31"/>
        <v>5.8071229959848214</v>
      </c>
      <c r="E76" s="9">
        <f t="shared" si="32"/>
        <v>8.3740765641095329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689</v>
      </c>
      <c r="W76" s="33">
        <v>6.8906890689068909</v>
      </c>
    </row>
    <row r="77" spans="1:23" ht="15.75" x14ac:dyDescent="0.25">
      <c r="B77" s="23" t="s">
        <v>6</v>
      </c>
      <c r="C77" s="23">
        <f>$B$5</f>
        <v>6.4707372713095044</v>
      </c>
      <c r="D77" s="9">
        <f t="shared" si="31"/>
        <v>6.3378602672943254</v>
      </c>
      <c r="E77" s="9">
        <f t="shared" si="32"/>
        <v>0</v>
      </c>
      <c r="F77" s="25">
        <f>SUM(F65:F76)</f>
        <v>15.163455293726157</v>
      </c>
      <c r="G77" s="28">
        <f>SUM(G65:G76)</f>
        <v>29.18192508153496</v>
      </c>
      <c r="H77" s="25">
        <f>SUM(H65:H76)</f>
        <v>2.4261528469961853</v>
      </c>
      <c r="I77" s="25">
        <f>SUM(I65:I76)</f>
        <v>4.6691080130455935</v>
      </c>
      <c r="T77" t="s">
        <v>99</v>
      </c>
      <c r="U77">
        <v>9996</v>
      </c>
      <c r="V77">
        <v>564</v>
      </c>
      <c r="W77" s="33">
        <v>5.6422569027611047</v>
      </c>
    </row>
    <row r="78" spans="1:23" x14ac:dyDescent="0.2">
      <c r="T78" t="s">
        <v>100</v>
      </c>
      <c r="U78">
        <v>9997</v>
      </c>
      <c r="V78">
        <v>10</v>
      </c>
      <c r="W78" s="33">
        <v>0.10003000900270081</v>
      </c>
    </row>
    <row r="79" spans="1:23" x14ac:dyDescent="0.2">
      <c r="T79" t="s">
        <v>101</v>
      </c>
      <c r="U79">
        <v>9999</v>
      </c>
      <c r="V79">
        <v>7</v>
      </c>
      <c r="W79" s="33">
        <v>7.0007000700070002E-2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12</v>
      </c>
      <c r="W80" s="33">
        <v>0.12001200120012002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9999</v>
      </c>
      <c r="V81">
        <v>25</v>
      </c>
      <c r="W81" s="33">
        <v>0.25002500250025006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130</v>
      </c>
      <c r="W82" s="33">
        <v>1.3001300130013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33">
        <v>8.0008000800080012E-2</v>
      </c>
      <c r="D83" s="9">
        <f>C83-$B$4</f>
        <v>-5.2869003215098756E-2</v>
      </c>
      <c r="E83" s="9">
        <f>(($D$23-D83)/$D$23)*100</f>
        <v>100.83417748238979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9995</v>
      </c>
      <c r="V83">
        <v>354</v>
      </c>
      <c r="W83" s="33">
        <v>3.5417708854427215</v>
      </c>
    </row>
    <row r="84" spans="1:23" ht="15.75" x14ac:dyDescent="0.25">
      <c r="A84" s="18">
        <f>A83/2</f>
        <v>82.5</v>
      </c>
      <c r="B84" s="18">
        <f>B83/2</f>
        <v>26.400000000000002</v>
      </c>
      <c r="C84" s="33">
        <v>0.13</v>
      </c>
      <c r="D84" s="9">
        <f t="shared" ref="D84:D95" si="38">C84-$B$4</f>
        <v>-2.8770040151787635E-3</v>
      </c>
      <c r="E84" s="9">
        <f t="shared" ref="E84:E95" si="39">(($D$23-D84)/$D$23)*100</f>
        <v>100.0453939325552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9996</v>
      </c>
      <c r="V84">
        <v>503</v>
      </c>
      <c r="W84" s="33">
        <v>5.0320128051220481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33">
        <v>0.15001500150015001</v>
      </c>
      <c r="D85" s="9">
        <f t="shared" si="38"/>
        <v>1.7137997484971246E-2</v>
      </c>
      <c r="E85" s="9">
        <f t="shared" si="39"/>
        <v>99.72959332073934</v>
      </c>
      <c r="F85" s="25" t="str">
        <f t="shared" si="34"/>
        <v/>
      </c>
      <c r="G85" s="28" t="str">
        <f t="shared" si="35"/>
        <v/>
      </c>
      <c r="H85" s="25" t="str">
        <f t="shared" si="36"/>
        <v/>
      </c>
      <c r="I85" s="25" t="str">
        <f t="shared" si="37"/>
        <v/>
      </c>
      <c r="T85" t="s">
        <v>107</v>
      </c>
      <c r="U85">
        <v>10022</v>
      </c>
      <c r="V85">
        <v>577</v>
      </c>
      <c r="W85" s="33">
        <v>5.7573338654959088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33">
        <v>0.37</v>
      </c>
      <c r="D86" s="9">
        <f t="shared" si="38"/>
        <v>0.23712299598482123</v>
      </c>
      <c r="E86" s="9">
        <f t="shared" si="39"/>
        <v>96.258626950037666</v>
      </c>
      <c r="F86" s="25" t="str">
        <f t="shared" si="34"/>
        <v/>
      </c>
      <c r="G86" s="28">
        <f t="shared" si="35"/>
        <v>18.731209488632494</v>
      </c>
      <c r="H86" s="25" t="str">
        <f t="shared" si="36"/>
        <v/>
      </c>
      <c r="I86" s="25">
        <f t="shared" si="37"/>
        <v>5.993987036362399</v>
      </c>
      <c r="T86" t="s">
        <v>108</v>
      </c>
      <c r="U86">
        <v>9996</v>
      </c>
      <c r="V86">
        <v>616</v>
      </c>
      <c r="W86" s="33">
        <v>6.1624649859943981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33">
        <v>2.5299999999999998</v>
      </c>
      <c r="D87" s="9">
        <f t="shared" si="38"/>
        <v>2.3971229959848213</v>
      </c>
      <c r="E87" s="9">
        <f t="shared" si="39"/>
        <v>62.177724107379717</v>
      </c>
      <c r="F87" s="25">
        <f t="shared" si="34"/>
        <v>8.4789660339066035</v>
      </c>
      <c r="G87" s="28" t="str">
        <f t="shared" si="35"/>
        <v/>
      </c>
      <c r="H87" s="25">
        <f t="shared" si="36"/>
        <v>2.7132691308501133</v>
      </c>
      <c r="I87" s="25" t="str">
        <f t="shared" si="37"/>
        <v/>
      </c>
      <c r="T87" t="s">
        <v>110</v>
      </c>
      <c r="U87">
        <v>9998</v>
      </c>
      <c r="V87">
        <v>683</v>
      </c>
      <c r="W87" s="33">
        <v>6.831366273254651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33">
        <v>4.7004700470047007</v>
      </c>
      <c r="D88" s="9">
        <f t="shared" si="38"/>
        <v>4.5675930429895217</v>
      </c>
      <c r="E88" s="9">
        <f t="shared" si="39"/>
        <v>27.931622813460077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9998</v>
      </c>
      <c r="V88">
        <v>584</v>
      </c>
      <c r="W88" s="33">
        <v>5.8411682336467292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33">
        <v>5.92</v>
      </c>
      <c r="D89" s="9">
        <f t="shared" si="38"/>
        <v>5.7871229959848209</v>
      </c>
      <c r="E89" s="9">
        <f t="shared" si="39"/>
        <v>8.6896404793193369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10042</v>
      </c>
      <c r="V89">
        <v>587</v>
      </c>
      <c r="W89" s="33">
        <v>5.8454491137223661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33">
        <v>6.1206120612061206</v>
      </c>
      <c r="D90" s="9">
        <f t="shared" si="38"/>
        <v>5.9877350571909416</v>
      </c>
      <c r="E90" s="9">
        <f t="shared" si="39"/>
        <v>5.5243441056938067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33">
        <v>5.88</v>
      </c>
      <c r="D91" s="9">
        <f t="shared" si="38"/>
        <v>5.7471229959848209</v>
      </c>
      <c r="E91" s="9">
        <f t="shared" si="39"/>
        <v>9.3207683097389289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33">
        <v>6.6413282656531303</v>
      </c>
      <c r="D92" s="9">
        <f t="shared" si="38"/>
        <v>6.5084512616379513</v>
      </c>
      <c r="E92" s="9">
        <f t="shared" si="39"/>
        <v>-2.6916181037303355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6.2</v>
      </c>
      <c r="D93" s="9">
        <f t="shared" si="38"/>
        <v>6.0671229959848212</v>
      </c>
      <c r="E93" s="9">
        <f t="shared" si="39"/>
        <v>4.2717456663821931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5.2515754726417923</v>
      </c>
      <c r="D94" s="9">
        <f t="shared" si="38"/>
        <v>5.1186984686266133</v>
      </c>
      <c r="E94" s="9">
        <f t="shared" si="39"/>
        <v>19.236173523089999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6.4707372713095044</v>
      </c>
      <c r="D95" s="9">
        <f t="shared" si="38"/>
        <v>6.3378602672943254</v>
      </c>
      <c r="E95" s="9">
        <f t="shared" si="39"/>
        <v>0</v>
      </c>
      <c r="F95" s="25">
        <f>SUM(F83:F94)</f>
        <v>8.4789660339066035</v>
      </c>
      <c r="G95" s="28">
        <f>SUM(G83:G94)</f>
        <v>18.731209488632494</v>
      </c>
      <c r="H95" s="25">
        <f>SUM(H83:H94)</f>
        <v>2.7132691308501133</v>
      </c>
      <c r="I95" s="25">
        <f>SUM(I83:I94)</f>
        <v>5.993987036362399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33">
        <v>9.001800360072014E-2</v>
      </c>
      <c r="D101" s="9">
        <f>C101-$B$4</f>
        <v>-4.2859000414458628E-2</v>
      </c>
      <c r="E101" s="9">
        <f>(($D$23-D101)/$D$23)*100</f>
        <v>100.67623769863825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33">
        <v>8.0008000800080012E-2</v>
      </c>
      <c r="D102" s="9">
        <f t="shared" ref="D102:D113" si="45">C102-$B$4</f>
        <v>-5.2869003215098756E-2</v>
      </c>
      <c r="E102" s="9">
        <f t="shared" ref="E102:E113" si="46">(($D$23-D102)/$D$23)*100</f>
        <v>100.83417748238979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33">
        <v>0.1</v>
      </c>
      <c r="D103" s="9">
        <f t="shared" si="45"/>
        <v>-3.2877004015178762E-2</v>
      </c>
      <c r="E103" s="9">
        <f t="shared" si="46"/>
        <v>100.51873980536989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33">
        <v>0.27</v>
      </c>
      <c r="D104" s="9">
        <f t="shared" si="45"/>
        <v>0.13712299598482125</v>
      </c>
      <c r="E104" s="9">
        <f t="shared" si="46"/>
        <v>97.836446526086633</v>
      </c>
      <c r="F104" s="25" t="str">
        <f t="shared" si="41"/>
        <v/>
      </c>
      <c r="G104" s="28">
        <f t="shared" si="42"/>
        <v>10.641231172362982</v>
      </c>
      <c r="H104" s="25" t="str">
        <f t="shared" si="43"/>
        <v/>
      </c>
      <c r="I104" s="25">
        <f t="shared" si="44"/>
        <v>6.8103879503123084</v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33">
        <v>1.94</v>
      </c>
      <c r="D105" s="9">
        <f t="shared" si="45"/>
        <v>1.8071229959848212</v>
      </c>
      <c r="E105" s="9">
        <f t="shared" si="46"/>
        <v>71.486859606068691</v>
      </c>
      <c r="F105" s="25">
        <f t="shared" si="41"/>
        <v>4.6561246047959486</v>
      </c>
      <c r="G105" s="28" t="str">
        <f t="shared" si="42"/>
        <v/>
      </c>
      <c r="H105" s="25">
        <f t="shared" si="43"/>
        <v>2.979919747069407</v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33">
        <v>4.6100000000000003</v>
      </c>
      <c r="D106" s="9">
        <f t="shared" si="45"/>
        <v>4.4771229959848213</v>
      </c>
      <c r="E106" s="9">
        <f t="shared" si="46"/>
        <v>29.359076925560956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33">
        <v>5.3210642128425683</v>
      </c>
      <c r="D107" s="9">
        <f t="shared" si="45"/>
        <v>5.1881872088273893</v>
      </c>
      <c r="E107" s="9">
        <f t="shared" si="46"/>
        <v>18.139766577052342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33">
        <v>6.1606160616061603</v>
      </c>
      <c r="D108" s="9">
        <f t="shared" si="45"/>
        <v>6.0277390575909813</v>
      </c>
      <c r="E108" s="9">
        <f t="shared" si="46"/>
        <v>4.8931531561792685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33">
        <v>6.3557201481333205</v>
      </c>
      <c r="D109" s="9">
        <f t="shared" si="45"/>
        <v>6.2228431441181415</v>
      </c>
      <c r="E109" s="9">
        <f t="shared" si="46"/>
        <v>1.8147626852821956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33">
        <v>6.4845391774241961</v>
      </c>
      <c r="D110" s="9">
        <f t="shared" si="45"/>
        <v>6.3516621734090171</v>
      </c>
      <c r="E110" s="9">
        <f t="shared" si="46"/>
        <v>-0.21776917654550629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6.8906890689068909</v>
      </c>
      <c r="D111" s="9">
        <f t="shared" si="45"/>
        <v>6.7578120648917119</v>
      </c>
      <c r="E111" s="9">
        <f t="shared" si="46"/>
        <v>-6.62608167246115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5.6422569027611047</v>
      </c>
      <c r="D112" s="9">
        <f t="shared" si="45"/>
        <v>5.5093798987459257</v>
      </c>
      <c r="E112" s="9">
        <f t="shared" si="46"/>
        <v>13.071925438679378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6.4707372713095044</v>
      </c>
      <c r="D113" s="9">
        <f t="shared" si="45"/>
        <v>6.3378602672943254</v>
      </c>
      <c r="E113" s="9">
        <f t="shared" si="46"/>
        <v>0</v>
      </c>
      <c r="F113" s="25">
        <f>SUM(F101:F112)</f>
        <v>4.6561246047959486</v>
      </c>
      <c r="G113" s="28">
        <f>SUM(G101:G112)</f>
        <v>10.641231172362982</v>
      </c>
      <c r="H113" s="25">
        <f>SUM(H101:H112)</f>
        <v>2.979919747069407</v>
      </c>
      <c r="I113" s="25">
        <f>SUM(I101:I112)</f>
        <v>6.8103879503123084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0.10003000900270081</v>
      </c>
      <c r="D119" s="9">
        <f>C119-$B$4</f>
        <v>-3.2846995012477953E-2</v>
      </c>
      <c r="E119" s="9">
        <f>(($D$23-D119)/$D$23)*100</f>
        <v>100.51826631745071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7.0007000700070002E-2</v>
      </c>
      <c r="D120" s="9">
        <f t="shared" ref="D120:D131" si="52">C120-$B$4</f>
        <v>-6.2870003315108766E-2</v>
      </c>
      <c r="E120" s="9">
        <f t="shared" ref="E120:E131" si="53">(($D$23-D120)/$D$23)*100</f>
        <v>100.99197521976842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0.12001200120012002</v>
      </c>
      <c r="D121" s="9">
        <f t="shared" si="52"/>
        <v>-1.2865002815058743E-2</v>
      </c>
      <c r="E121" s="9">
        <f t="shared" si="53"/>
        <v>100.20298653287524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0.25002500250025006</v>
      </c>
      <c r="D122" s="9">
        <f t="shared" si="52"/>
        <v>0.11714799848507129</v>
      </c>
      <c r="E122" s="9">
        <f t="shared" si="53"/>
        <v>98.151615946952973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7.5400649312307788</v>
      </c>
    </row>
    <row r="123" spans="1:9" ht="15.75" x14ac:dyDescent="0.25">
      <c r="A123" s="17">
        <v>0</v>
      </c>
      <c r="B123" s="17">
        <f t="shared" si="54"/>
        <v>5</v>
      </c>
      <c r="C123" s="33">
        <v>1.3001300130013</v>
      </c>
      <c r="D123" s="9">
        <f t="shared" si="52"/>
        <v>1.1672530089861213</v>
      </c>
      <c r="E123" s="9">
        <f t="shared" si="53"/>
        <v>81.582853522196231</v>
      </c>
      <c r="F123" s="25">
        <f t="shared" si="48"/>
        <v>0</v>
      </c>
      <c r="G123" s="28" t="str">
        <f t="shared" si="49"/>
        <v/>
      </c>
      <c r="H123" s="25">
        <f t="shared" si="50"/>
        <v>2.7676206420154958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3.5417708854427215</v>
      </c>
      <c r="D124" s="9">
        <f t="shared" si="52"/>
        <v>3.4088938814275425</v>
      </c>
      <c r="E124" s="9">
        <f t="shared" si="53"/>
        <v>46.213805012100373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5.0320128051220481</v>
      </c>
      <c r="D125" s="9">
        <f t="shared" si="52"/>
        <v>4.8991358011068691</v>
      </c>
      <c r="E125" s="9">
        <f t="shared" si="53"/>
        <v>22.700476272911857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5.7573338654959088</v>
      </c>
      <c r="D126" s="9">
        <f t="shared" si="52"/>
        <v>5.6244568614807298</v>
      </c>
      <c r="E126" s="9">
        <f t="shared" si="53"/>
        <v>11.25621859312705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6.1624649859943981</v>
      </c>
      <c r="D127" s="9">
        <f t="shared" si="52"/>
        <v>6.0295879819792191</v>
      </c>
      <c r="E127" s="9">
        <f t="shared" si="53"/>
        <v>4.8639804652353087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6.831366273254651</v>
      </c>
      <c r="D128" s="9">
        <f t="shared" si="52"/>
        <v>6.698489269239472</v>
      </c>
      <c r="E128" s="9">
        <f t="shared" si="53"/>
        <v>-5.6900749896005749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5.8411682336467292</v>
      </c>
      <c r="D129" s="9">
        <f t="shared" si="52"/>
        <v>5.7082912296315502</v>
      </c>
      <c r="E129" s="9">
        <f t="shared" si="53"/>
        <v>9.9334635209864359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5.8454491137223661</v>
      </c>
      <c r="D130" s="9">
        <f t="shared" si="52"/>
        <v>5.7125721097071871</v>
      </c>
      <c r="E130" s="9">
        <f t="shared" si="53"/>
        <v>9.8659189571258565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6.4707372713095044</v>
      </c>
      <c r="D131" s="9">
        <f t="shared" si="52"/>
        <v>6.3378602672943254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2.7676206420154958</v>
      </c>
      <c r="I131" s="25">
        <f>SUM(I119:I130)</f>
        <v>7.5400649312307788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